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Otros ordenadores\Compartida\🗂️ Memoria\ALCALDIA\2026\PAGOS\INFORME 3\"/>
    </mc:Choice>
  </mc:AlternateContent>
  <xr:revisionPtr revIDLastSave="0" documentId="13_ncr:1_{9113A684-2864-4FB5-8DD0-A7C41E25DBFB}" xr6:coauthVersionLast="47" xr6:coauthVersionMax="47" xr10:uidLastSave="{00000000-0000-0000-0000-000000000000}"/>
  <bookViews>
    <workbookView xWindow="28695" yWindow="0" windowWidth="19410" windowHeight="15585" xr2:uid="{703DB19E-DADD-4801-A828-2941EB408DA6}"/>
  </bookViews>
  <sheets>
    <sheet name="Hoja1" sheetId="1" r:id="rId1"/>
  </sheets>
  <externalReferences>
    <externalReference r:id="rId2"/>
  </externalReferences>
  <definedNames>
    <definedName name="_xlnm._FilterDatabase" localSheetId="0" hidden="1">Hoja1!$A$1:$BL$201</definedName>
    <definedName name="ACCIONES">#REF!</definedName>
    <definedName name="ACCIONESPP">#REF!</definedName>
    <definedName name="actividad">#REF!</definedName>
    <definedName name="BARRIOSV2">#REF!</definedName>
    <definedName name="CICLO">#REF!</definedName>
    <definedName name="COMPONENTE">#REF!</definedName>
    <definedName name="convive">#REF!</definedName>
    <definedName name="CVYCPSAM">#REF!</definedName>
    <definedName name="DEPARTAMENTO">#REF!</definedName>
    <definedName name="EPS">#REF!</definedName>
    <definedName name="ESTADO">#REF!</definedName>
    <definedName name="ETNIA">#REF!</definedName>
    <definedName name="FACTORIESGO">#REF!</definedName>
    <definedName name="FACTORPREVENTIVO">#REF!</definedName>
    <definedName name="GENERO">#REF!</definedName>
    <definedName name="GRUPO">#REF!</definedName>
    <definedName name="INCLINACIONSEXULA">#REF!</definedName>
    <definedName name="ingresos">#REF!</definedName>
    <definedName name="META">#REF!</definedName>
    <definedName name="NIVELESCOLARIDAD">#REF!</definedName>
    <definedName name="OCUPACION">#REF!</definedName>
    <definedName name="PATOLOGIAS">#REF!</definedName>
    <definedName name="PROGRAMAS">#REF!</definedName>
    <definedName name="REMISION">#REF!</definedName>
    <definedName name="RESPUESTA">#REF!</definedName>
    <definedName name="RSEGUNACTIIVDAD">#REF!</definedName>
    <definedName name="SELCRES">#REF!</definedName>
    <definedName name="SERECONOCE">#REF!</definedName>
    <definedName name="TIPODOCUMEN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L3" i="1" l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" i="1"/>
</calcChain>
</file>

<file path=xl/sharedStrings.xml><?xml version="1.0" encoding="utf-8"?>
<sst xmlns="http://schemas.openxmlformats.org/spreadsheetml/2006/main" count="9187" uniqueCount="1956">
  <si>
    <t>N.</t>
  </si>
  <si>
    <t>FECHA DE ATENCION  DD/MM/AA</t>
  </si>
  <si>
    <t>PROYECTO</t>
  </si>
  <si>
    <t>COMPONENTE</t>
  </si>
  <si>
    <t>NOMBRES</t>
  </si>
  <si>
    <t>APELLIDOS</t>
  </si>
  <si>
    <t>SEXO AL NACER</t>
  </si>
  <si>
    <t xml:space="preserve">FECHA DE NACIMIENTO           DD/MM/AA  </t>
  </si>
  <si>
    <t>EDAD</t>
  </si>
  <si>
    <t>TIPO DE IDENTIFICACION</t>
  </si>
  <si>
    <t>GRUPO SISBEN</t>
  </si>
  <si>
    <t>PERSONAS CON DISCAPACIDAD</t>
  </si>
  <si>
    <t>CATEGORIA DE DISCAPACIDAD</t>
  </si>
  <si>
    <t>XXX</t>
  </si>
  <si>
    <t>INDICADOR DISCAPACIDAD</t>
  </si>
  <si>
    <t>HOMBRES Y MUJERES CABEZA DE FAMILIA</t>
  </si>
  <si>
    <t>MUJER GESTANTE/LACTANTE</t>
  </si>
  <si>
    <t>LIDER/REPRESENTANTE  
COMUNIDAD/ORGANIZACIÓN</t>
  </si>
  <si>
    <t>SE RECONOCE COMO</t>
  </si>
  <si>
    <t>ORIENTACION SEXUAL COMUNIDAD LGTBI</t>
  </si>
  <si>
    <t>EXPERIENCIA MIGRATORIA DENTRO DEL NUCLEO FAMILIAR</t>
  </si>
  <si>
    <t>INDICADOR MIGRACION</t>
  </si>
  <si>
    <t>NIÑOS, NIÑAS, ADOLESCENTE</t>
  </si>
  <si>
    <t>ADULTO MAYOR</t>
  </si>
  <si>
    <t>GRUPOS ÉTNICOS AFRO/INDIGENA</t>
  </si>
  <si>
    <t>XX</t>
  </si>
  <si>
    <t>INDICADOR ETNIA</t>
  </si>
  <si>
    <t>TIPO DE SEGURIDAD EN SALUD</t>
  </si>
  <si>
    <t xml:space="preserve">NIVEL EDUCATIVO QUE TIENE O CURSA </t>
  </si>
  <si>
    <t>CONDICIÓN OCUPACIONAL</t>
  </si>
  <si>
    <t>BARRIO O VEREDA DE RESIDENCIA</t>
  </si>
  <si>
    <t>COMUNA O CORREGIMIENTO DE RESIDENCIA</t>
  </si>
  <si>
    <t>ZONA DE RESIDENCIA</t>
  </si>
  <si>
    <t>DIRECCION</t>
  </si>
  <si>
    <t>TELEFONO Y/O CELULAR</t>
  </si>
  <si>
    <t>CORREO</t>
  </si>
  <si>
    <t>NUMERO DE ATENCIONES</t>
  </si>
  <si>
    <t>XXXXXXXX</t>
  </si>
  <si>
    <t>VERIFICACION</t>
  </si>
  <si>
    <t>METAS</t>
  </si>
  <si>
    <t>ACTIIVDADES</t>
  </si>
  <si>
    <t>ACCIONES</t>
  </si>
  <si>
    <t>ACCIONES DE POLIITCAS PUBLICAS PROYECTO Y TRANSVERSALES</t>
  </si>
  <si>
    <t>DEPARTAMENTO DE PROCEDENCIA</t>
  </si>
  <si>
    <t>CONDICION ACTUAL EN EL COMPONNETE</t>
  </si>
  <si>
    <t>NOMBRE DEL GRUPO O CPSAM</t>
  </si>
  <si>
    <t>CENTRO VIDA/CPSAM</t>
  </si>
  <si>
    <t>EPS</t>
  </si>
  <si>
    <t>PESO</t>
  </si>
  <si>
    <t>TALLA</t>
  </si>
  <si>
    <t>PATOLOGIAS/ ENFERMEDADES</t>
  </si>
  <si>
    <t>FACTORES DE RIESGO</t>
  </si>
  <si>
    <t>FAACTORES PREVENTIVOS</t>
  </si>
  <si>
    <t>INGRESOS ECONOMICOS</t>
  </si>
  <si>
    <t>CONVIVENCIA ACTUAL</t>
  </si>
  <si>
    <t>RESULTADO SEGÚN ACTIVIDAD</t>
  </si>
  <si>
    <t>REMISION</t>
  </si>
  <si>
    <t>NOMBRE DE FAMILIAR/CONTACTO</t>
  </si>
  <si>
    <t>TELEFONO</t>
  </si>
  <si>
    <t>FUNCIONARIO /CONTRATISTA  RESPONSABLE</t>
  </si>
  <si>
    <t>OBSERVACIONES</t>
  </si>
  <si>
    <t>CV CERRITOS</t>
  </si>
  <si>
    <t>ABELARDO</t>
  </si>
  <si>
    <t>QUERUBIN</t>
  </si>
  <si>
    <t>M</t>
  </si>
  <si>
    <t>CC- CEDULA DE CIUDADANÍA</t>
  </si>
  <si>
    <t>A5</t>
  </si>
  <si>
    <t>NO</t>
  </si>
  <si>
    <t>10073285NINGUNA</t>
  </si>
  <si>
    <t>10073285NO</t>
  </si>
  <si>
    <t>SI</t>
  </si>
  <si>
    <t>6 Mestizo</t>
  </si>
  <si>
    <t>100732856 Mestizo</t>
  </si>
  <si>
    <t>14- Ninguno</t>
  </si>
  <si>
    <t>CASA 72 - 22</t>
  </si>
  <si>
    <t>abelardoquerubin@gmail.com</t>
  </si>
  <si>
    <t>M1912710073285</t>
  </si>
  <si>
    <t>2. Atender adultos mayores en los centros vida</t>
  </si>
  <si>
    <t>2.1 Cumplir con el 100% de la oferta de la canasta básica de servicios definida por la Ley 1276 de 2009 para los centros vida</t>
  </si>
  <si>
    <t>2.1.1 Registro de beneficiarios de alimentación</t>
  </si>
  <si>
    <t>1. Acompañamiento en el cumplimiento de la ley 1850/2017: Protección integral al adulto mayor por abandono y maltrato, "Que se cumpla"</t>
  </si>
  <si>
    <t>RISARALDA</t>
  </si>
  <si>
    <t>C.V BENEFICIARIO ACTIVO</t>
  </si>
  <si>
    <t>CV BELMONTE MAÑANA</t>
  </si>
  <si>
    <t>Ninguna</t>
  </si>
  <si>
    <t>Tabaco</t>
  </si>
  <si>
    <t>No aplica</t>
  </si>
  <si>
    <t>Estado</t>
  </si>
  <si>
    <t>Otro</t>
  </si>
  <si>
    <t>Normal</t>
  </si>
  <si>
    <t>LUIS EVELIO QUERUBIN</t>
  </si>
  <si>
    <t>LUZ ADRIANA HIGUITA TAMAYO -  JOHANA VALENCIA TORRES</t>
  </si>
  <si>
    <t>ALIMENTACION DIARIA</t>
  </si>
  <si>
    <t>ADALBERTO ANTONIO</t>
  </si>
  <si>
    <t>POSADA VERGAS</t>
  </si>
  <si>
    <t>C8</t>
  </si>
  <si>
    <t>10081190NINGUNA</t>
  </si>
  <si>
    <t>10081190NO</t>
  </si>
  <si>
    <t>100811906 Mestizo</t>
  </si>
  <si>
    <t>CRA 11 NO 73 22</t>
  </si>
  <si>
    <t>alt.y3-fvvf0xy@yopmail.com</t>
  </si>
  <si>
    <t>M1861710081190</t>
  </si>
  <si>
    <t>Otras</t>
  </si>
  <si>
    <t>CARLOS POSADA</t>
  </si>
  <si>
    <t>ALBA COROMOTO</t>
  </si>
  <si>
    <t>RAMIREZ LOZACO</t>
  </si>
  <si>
    <t>F</t>
  </si>
  <si>
    <t>5469620NINGUNA</t>
  </si>
  <si>
    <t>5469620NO</t>
  </si>
  <si>
    <t>54696206 Mestizo</t>
  </si>
  <si>
    <t>2- Básica Primaria</t>
  </si>
  <si>
    <t xml:space="preserve">SECTOR E CASA 12 MZ 1 </t>
  </si>
  <si>
    <t>mulouquoffeiqua@yopmail.com</t>
  </si>
  <si>
    <t>F234205469620</t>
  </si>
  <si>
    <t>YOSNEIDY CHIQUINQUIRA FLORES HENRIQUEZ</t>
  </si>
  <si>
    <t>ALBA LUCIA</t>
  </si>
  <si>
    <t>LUCIA AGLURRE</t>
  </si>
  <si>
    <t>A4</t>
  </si>
  <si>
    <t>25200872NINGUNA</t>
  </si>
  <si>
    <t>25200872NO</t>
  </si>
  <si>
    <t>252008726 Mestizo</t>
  </si>
  <si>
    <t>NACEDEROS</t>
  </si>
  <si>
    <t>CALLE 62 BIS NO 10 02</t>
  </si>
  <si>
    <t>alt.v7-8n5963s@yopmail.com</t>
  </si>
  <si>
    <t>F2110625200872</t>
  </si>
  <si>
    <t>CARLOS ENRIQUE MARIN</t>
  </si>
  <si>
    <t xml:space="preserve">ALONSO </t>
  </si>
  <si>
    <t>MONROY OSORIO</t>
  </si>
  <si>
    <t>B6</t>
  </si>
  <si>
    <t>10066178AUDITIVA</t>
  </si>
  <si>
    <t>10066178NO</t>
  </si>
  <si>
    <t>100661786 Mestizo</t>
  </si>
  <si>
    <t>CASA 18</t>
  </si>
  <si>
    <t>monroyalonso31@gmail.com</t>
  </si>
  <si>
    <t>M1793810066178</t>
  </si>
  <si>
    <t>HTA</t>
  </si>
  <si>
    <t xml:space="preserve"> Ejercicio</t>
  </si>
  <si>
    <t>Delgadez</t>
  </si>
  <si>
    <t>MARINA OSORIO</t>
  </si>
  <si>
    <t xml:space="preserve">ALVARO </t>
  </si>
  <si>
    <t>GONZALEZ MARIN</t>
  </si>
  <si>
    <t>C4</t>
  </si>
  <si>
    <t>10237535NINGUNA</t>
  </si>
  <si>
    <t>10237535NO</t>
  </si>
  <si>
    <t>102375356 Mestizo</t>
  </si>
  <si>
    <t>N 15 -27</t>
  </si>
  <si>
    <t>alvereto612@gmail.com</t>
  </si>
  <si>
    <t>M2036210237535</t>
  </si>
  <si>
    <t>Pensión</t>
  </si>
  <si>
    <t>MARIA TERESA ALZATE</t>
  </si>
  <si>
    <t xml:space="preserve">AMANDA </t>
  </si>
  <si>
    <t>GRISALES ARIAS</t>
  </si>
  <si>
    <t>B2</t>
  </si>
  <si>
    <t>29615418NINGUNA</t>
  </si>
  <si>
    <t>29615418NO</t>
  </si>
  <si>
    <t>296154186 Mestizo</t>
  </si>
  <si>
    <t>SECTOR D MZ 7 CASA 9</t>
  </si>
  <si>
    <t>virgelinapescador@yopmail.com</t>
  </si>
  <si>
    <t>F2185229615418</t>
  </si>
  <si>
    <t>SANDRA MILENA BUSTAMANTE</t>
  </si>
  <si>
    <t>AMPARO DE JESUS</t>
  </si>
  <si>
    <t>MONSALVE DE AGUIRRE</t>
  </si>
  <si>
    <t>34054468NINGUNA</t>
  </si>
  <si>
    <t>34054468NO</t>
  </si>
  <si>
    <t>340544686 Mestizo</t>
  </si>
  <si>
    <t>MANZANA 11 CASA 19</t>
  </si>
  <si>
    <t>alt.v4-45kknrm@yopmail.com</t>
  </si>
  <si>
    <t>F1950434054468</t>
  </si>
  <si>
    <t>JORGE IVAN GOMEZ MONSALVE</t>
  </si>
  <si>
    <t>ANA ADELFA</t>
  </si>
  <si>
    <t>MARIN SADEHEZ</t>
  </si>
  <si>
    <t>B3</t>
  </si>
  <si>
    <t>25151509NINGUNA</t>
  </si>
  <si>
    <t>25151509NO</t>
  </si>
  <si>
    <t>251515096 Mestizo</t>
  </si>
  <si>
    <t>MZ 4 C 6</t>
  </si>
  <si>
    <t>alt.z1-1og268pp@yopmail.com</t>
  </si>
  <si>
    <t>F1723825151509</t>
  </si>
  <si>
    <t>DIANA MILENA CASTAÑO</t>
  </si>
  <si>
    <t>ANA ELVIRA</t>
  </si>
  <si>
    <t>PORRAS DE HIGUITA</t>
  </si>
  <si>
    <t>24525708NINGUNA</t>
  </si>
  <si>
    <t>24525708NO</t>
  </si>
  <si>
    <t>245257086 Mestizo</t>
  </si>
  <si>
    <t xml:space="preserve">MZ 8 C 16 </t>
  </si>
  <si>
    <t>anaelvira@yotmail.com</t>
  </si>
  <si>
    <t>F1794324525708</t>
  </si>
  <si>
    <t>NO APLICA</t>
  </si>
  <si>
    <t xml:space="preserve"> Otra</t>
  </si>
  <si>
    <t>LUZ MERY HIGUITA</t>
  </si>
  <si>
    <t>ANA LUCIA</t>
  </si>
  <si>
    <t>VALENCIA</t>
  </si>
  <si>
    <t>25193412MULTIPLE</t>
  </si>
  <si>
    <t>25193412NO</t>
  </si>
  <si>
    <t>251934126 Mestizo</t>
  </si>
  <si>
    <t>CALLE 63 N 14 - 80</t>
  </si>
  <si>
    <t>andaliciavalencia331@gmail.com</t>
  </si>
  <si>
    <t>F2361325193412</t>
  </si>
  <si>
    <t xml:space="preserve">MARYLUZ RENDON </t>
  </si>
  <si>
    <t>ANA TERESA</t>
  </si>
  <si>
    <t>GALEANO</t>
  </si>
  <si>
    <t>B5</t>
  </si>
  <si>
    <t>42120118NINGUNA</t>
  </si>
  <si>
    <t>42120118NO</t>
  </si>
  <si>
    <t>421201186 Mestizo</t>
  </si>
  <si>
    <t>MZ 11 CASA 14</t>
  </si>
  <si>
    <t>teresagaleano237@gmail.com</t>
  </si>
  <si>
    <t>F2238242120118</t>
  </si>
  <si>
    <t>Obesidad grado II</t>
  </si>
  <si>
    <t>CARLOS ALBERTO POSADA</t>
  </si>
  <si>
    <t xml:space="preserve">ANATILDE </t>
  </si>
  <si>
    <t>GIRALDO DE GOMEZ</t>
  </si>
  <si>
    <t>24932037NINGUNA</t>
  </si>
  <si>
    <t>24932037NO</t>
  </si>
  <si>
    <t>249320376 Mestizo</t>
  </si>
  <si>
    <t>CRA 11 N 68-27</t>
  </si>
  <si>
    <t>anatildegiraldo@yotmail.com</t>
  </si>
  <si>
    <t>F1562424932037</t>
  </si>
  <si>
    <t>Pareja</t>
  </si>
  <si>
    <t>JORGE ALBERTO GOMEZ</t>
  </si>
  <si>
    <t>BERTA CECILIA</t>
  </si>
  <si>
    <t>SOTO BEDOYA</t>
  </si>
  <si>
    <t>C14</t>
  </si>
  <si>
    <t>24942241MULTIPLE</t>
  </si>
  <si>
    <t>24942241NO</t>
  </si>
  <si>
    <t>249422416 Mestizo</t>
  </si>
  <si>
    <t>CARRERA 11 # 82 - 24</t>
  </si>
  <si>
    <t>bertasoto@yopmail.com</t>
  </si>
  <si>
    <t>F1656824942241</t>
  </si>
  <si>
    <t>PAULA ANDREA DAVILA</t>
  </si>
  <si>
    <t>BERTA</t>
  </si>
  <si>
    <t>PEREZ GALVIS</t>
  </si>
  <si>
    <t>B4</t>
  </si>
  <si>
    <t>21896365NINGUNA</t>
  </si>
  <si>
    <t>21896365NO</t>
  </si>
  <si>
    <t>218963656 Mestizo</t>
  </si>
  <si>
    <t>MANZANA 11 CASA 15 SECTOR A</t>
  </si>
  <si>
    <t>alt.j1-foxcu0a6@yopmail.com</t>
  </si>
  <si>
    <t>F1947421896365</t>
  </si>
  <si>
    <t>LUZ MARY TORO PEREZ</t>
  </si>
  <si>
    <t>BLANCA  DILMA</t>
  </si>
  <si>
    <t>RIVAS DE LOPEZ</t>
  </si>
  <si>
    <t>B1</t>
  </si>
  <si>
    <t>38900820NINGUNA</t>
  </si>
  <si>
    <t>38900820NO</t>
  </si>
  <si>
    <t>389008206 Mestizo</t>
  </si>
  <si>
    <t>MZ 3 CASA 18</t>
  </si>
  <si>
    <t>alt.ru-aonl0r9j@yopmail.com</t>
  </si>
  <si>
    <t>F1798438900820</t>
  </si>
  <si>
    <t>Otros</t>
  </si>
  <si>
    <t>GLORIA EUGENIA LOPEZ</t>
  </si>
  <si>
    <t>BLANCA RUTH</t>
  </si>
  <si>
    <t>LADINO LADINO</t>
  </si>
  <si>
    <t>25035999NINGUNA</t>
  </si>
  <si>
    <t>25035999NO</t>
  </si>
  <si>
    <t>250359996 Mestizo</t>
  </si>
  <si>
    <t>CR 11 N 68-27</t>
  </si>
  <si>
    <t>ladinodeladinoblanca@gmail.com</t>
  </si>
  <si>
    <t>F2064525035999</t>
  </si>
  <si>
    <t>OSTEOPOROSIS</t>
  </si>
  <si>
    <t>MARIA MARGOT LADINO</t>
  </si>
  <si>
    <t>CIELO MARIA</t>
  </si>
  <si>
    <t>MORALES</t>
  </si>
  <si>
    <t>42052636NINGUNA</t>
  </si>
  <si>
    <t>42052636NO</t>
  </si>
  <si>
    <t>420526366 Mestizo</t>
  </si>
  <si>
    <t>CRA 11 NO 77 - 34</t>
  </si>
  <si>
    <t>celedoniodelgado@yopmail.com</t>
  </si>
  <si>
    <t>F1938242052636</t>
  </si>
  <si>
    <t>JOSE GUILLERMO MORALES</t>
  </si>
  <si>
    <t>DORA LUZ</t>
  </si>
  <si>
    <t>BARRAGAN</t>
  </si>
  <si>
    <t>C16</t>
  </si>
  <si>
    <t>24951138NINGUNA</t>
  </si>
  <si>
    <t>24951138NO</t>
  </si>
  <si>
    <t>249511386 Mestizo</t>
  </si>
  <si>
    <t>MZ 11 C 11</t>
  </si>
  <si>
    <t>doraluzvalencia597@gmail.com</t>
  </si>
  <si>
    <t>F1863624951138</t>
  </si>
  <si>
    <t>RODY SALDAÑA</t>
  </si>
  <si>
    <t xml:space="preserve">EDITH </t>
  </si>
  <si>
    <t>BUITRAGO  MARIN</t>
  </si>
  <si>
    <t>34043449NINGUNA</t>
  </si>
  <si>
    <t>34043449NO</t>
  </si>
  <si>
    <t>340434496 Mestizo</t>
  </si>
  <si>
    <t>3- Básica Secundaria</t>
  </si>
  <si>
    <t>MZ 19 CASA 15 SECTOR E</t>
  </si>
  <si>
    <t>edithbm1957@gmail.com</t>
  </si>
  <si>
    <t>F2087434043449</t>
  </si>
  <si>
    <t>ARTICULARES</t>
  </si>
  <si>
    <t>PAULA ANDREA SUAZA</t>
  </si>
  <si>
    <t>EVARISTO</t>
  </si>
  <si>
    <t>MOJICA ARAQUE</t>
  </si>
  <si>
    <t>C2</t>
  </si>
  <si>
    <t>4271508NINGUNA</t>
  </si>
  <si>
    <t>4271508NO</t>
  </si>
  <si>
    <t>42715086 Mestizo</t>
  </si>
  <si>
    <t>MZ 1 CASA 16</t>
  </si>
  <si>
    <t>mojicaevaristo800@gmail.com</t>
  </si>
  <si>
    <t>M183324271508</t>
  </si>
  <si>
    <t>LUZ ESTELLA ORTIZ</t>
  </si>
  <si>
    <t>FABIO DE JESUS</t>
  </si>
  <si>
    <t>BENITEZ  ARIAS</t>
  </si>
  <si>
    <t>3417745NINGUNA</t>
  </si>
  <si>
    <t>3417745NO</t>
  </si>
  <si>
    <t>34177456 Mestizo</t>
  </si>
  <si>
    <t>CR 11 N 68-26</t>
  </si>
  <si>
    <t>ofeliabenitezmarquez@gmail.com</t>
  </si>
  <si>
    <t>M167363417745</t>
  </si>
  <si>
    <t xml:space="preserve">DIABETES  </t>
  </si>
  <si>
    <t>GLORIA ESTELA BENITEZ</t>
  </si>
  <si>
    <t xml:space="preserve">FABIO </t>
  </si>
  <si>
    <t>GUZMAN VALENCIA</t>
  </si>
  <si>
    <t>C9</t>
  </si>
  <si>
    <t>10075612FISICA</t>
  </si>
  <si>
    <t>10075612NO</t>
  </si>
  <si>
    <t>100756126 Mestizo</t>
  </si>
  <si>
    <t>FINCA MIRAMAR</t>
  </si>
  <si>
    <t>1952fabio.guzman@gmail.com</t>
  </si>
  <si>
    <t>M1910310075612</t>
  </si>
  <si>
    <t>MARIA EDISNEY OCAMPO</t>
  </si>
  <si>
    <t xml:space="preserve">FABIOLA </t>
  </si>
  <si>
    <t>MILLAN</t>
  </si>
  <si>
    <t>C5</t>
  </si>
  <si>
    <t>66702435NINGUNA</t>
  </si>
  <si>
    <t>66702435NO</t>
  </si>
  <si>
    <t>667024356 Mestizo</t>
  </si>
  <si>
    <t>MANZANA 20 CASA 21 SECTOR E</t>
  </si>
  <si>
    <t>alt.jl-0ob0xa5y@yopmail.com</t>
  </si>
  <si>
    <t>F2184266702435</t>
  </si>
  <si>
    <t>EDGAR PLAZA MILLAN</t>
  </si>
  <si>
    <t>FLOR DE MARIA</t>
  </si>
  <si>
    <t>MONTOYA RAMIREZ</t>
  </si>
  <si>
    <t>42072551NINGUNA</t>
  </si>
  <si>
    <t>42072551NO</t>
  </si>
  <si>
    <t>420725516 Mestizo</t>
  </si>
  <si>
    <t>MZ 19 CASA 13</t>
  </si>
  <si>
    <t>flordemariamontoya@yopmail.com</t>
  </si>
  <si>
    <t>F1836542072551</t>
  </si>
  <si>
    <t>Obesidad grado I</t>
  </si>
  <si>
    <t>GLORIA PATRICIA MARIN</t>
  </si>
  <si>
    <t xml:space="preserve">GERARDO </t>
  </si>
  <si>
    <t>AGUIRRE LOPEZ</t>
  </si>
  <si>
    <t>B7</t>
  </si>
  <si>
    <t>6206646NINGUNA</t>
  </si>
  <si>
    <t>6206646NO</t>
  </si>
  <si>
    <t>62066466 Mestizo</t>
  </si>
  <si>
    <t>MZ 6 CASA 16</t>
  </si>
  <si>
    <t>alt.go-fovp23dm@yopmail.com</t>
  </si>
  <si>
    <t>M153486206646</t>
  </si>
  <si>
    <t>MARINA AGUIRRE</t>
  </si>
  <si>
    <t>GLORIA CECILIA</t>
  </si>
  <si>
    <t>ORTIZ VASQUEZ</t>
  </si>
  <si>
    <t>21735961FISICA</t>
  </si>
  <si>
    <t>21735961NO</t>
  </si>
  <si>
    <t>217359616 Mestizo</t>
  </si>
  <si>
    <t>go042988@gmail.com</t>
  </si>
  <si>
    <t>F1884421735961</t>
  </si>
  <si>
    <t xml:space="preserve">SANDRA PATRICIA MONSALVE </t>
  </si>
  <si>
    <t xml:space="preserve">GRACIELA </t>
  </si>
  <si>
    <t>ROA CASTRO</t>
  </si>
  <si>
    <t>42056304NINGUNA</t>
  </si>
  <si>
    <t>42056304NO</t>
  </si>
  <si>
    <t>420563046 Mestizo</t>
  </si>
  <si>
    <t>SECTOR D MZ 12 CASA14</t>
  </si>
  <si>
    <t>alt.s7-aoe3uwx8@yopmail.com</t>
  </si>
  <si>
    <t>F2137542056304</t>
  </si>
  <si>
    <t>VARIAS</t>
  </si>
  <si>
    <t>JUAN CARLOS PESCADOR ROA</t>
  </si>
  <si>
    <t>GUILLERMO ANTONIO</t>
  </si>
  <si>
    <t>HURTADO SALAZAR</t>
  </si>
  <si>
    <t>10010005FISICA</t>
  </si>
  <si>
    <t>10010005NO</t>
  </si>
  <si>
    <t>100100056 Mestizo</t>
  </si>
  <si>
    <t>7- Técnica Profesional</t>
  </si>
  <si>
    <t>MZ 25 CASA 9</t>
  </si>
  <si>
    <t>alt.x4-2hlm43p@yopmail.com</t>
  </si>
  <si>
    <t>M2305110010005</t>
  </si>
  <si>
    <t>JOSE FERNANDO HURTADO</t>
  </si>
  <si>
    <t>GUILLERMO</t>
  </si>
  <si>
    <t>CONTADOR HURTADO</t>
  </si>
  <si>
    <t>C13</t>
  </si>
  <si>
    <t>17182176NINGUNA</t>
  </si>
  <si>
    <t>17182176NO</t>
  </si>
  <si>
    <t>171821766 Mestizo</t>
  </si>
  <si>
    <t>BLOQUE 6 APTO 614  PISO 1</t>
  </si>
  <si>
    <t>alt.s3-1ozro0rk@yopmail.com</t>
  </si>
  <si>
    <t>M1741517182176</t>
  </si>
  <si>
    <t>MARIA ALISSON LOPEZ</t>
  </si>
  <si>
    <t>HECTOR JAIME</t>
  </si>
  <si>
    <t>TOBON</t>
  </si>
  <si>
    <t>10015285FISICA</t>
  </si>
  <si>
    <t>10015285NO</t>
  </si>
  <si>
    <t>100152856 Mestizo</t>
  </si>
  <si>
    <t>MZ 3 CASA 3</t>
  </si>
  <si>
    <t>tobonhector73@gmail.com</t>
  </si>
  <si>
    <t>M2572910015285</t>
  </si>
  <si>
    <t>GILMA ALVAREZ</t>
  </si>
  <si>
    <t>HENRY AUGUSTO</t>
  </si>
  <si>
    <t>RINCON  VARON</t>
  </si>
  <si>
    <t>93286760NINGUNA</t>
  </si>
  <si>
    <t>93286760NO</t>
  </si>
  <si>
    <t>932867606 Mestizo</t>
  </si>
  <si>
    <t>MZ 11 CASA 11</t>
  </si>
  <si>
    <t>doraluzbarragana@gmail.com</t>
  </si>
  <si>
    <t>M2163493286760</t>
  </si>
  <si>
    <t xml:space="preserve">HERNANDO </t>
  </si>
  <si>
    <t>CARDENAS FLOREZ</t>
  </si>
  <si>
    <t>1417643NINGUNA</t>
  </si>
  <si>
    <t>1417643NO</t>
  </si>
  <si>
    <t>14176436 Mestizo</t>
  </si>
  <si>
    <t>MZ 5 CASA 22</t>
  </si>
  <si>
    <t>chernando660@gmail.com</t>
  </si>
  <si>
    <t>M117361417643</t>
  </si>
  <si>
    <t>JOSE DARIO CARDENAS</t>
  </si>
  <si>
    <t>HERNANDO JAVIER</t>
  </si>
  <si>
    <t>ALZATE PANIAGUA</t>
  </si>
  <si>
    <t>16256204NINGUNA</t>
  </si>
  <si>
    <t>16256204NO</t>
  </si>
  <si>
    <t>162562046 Mestizo</t>
  </si>
  <si>
    <t>CALLE 11 BIS NO 10A 09</t>
  </si>
  <si>
    <t>alt.f7-8ozinbdr@yopmail.com</t>
  </si>
  <si>
    <t>M2000316256204</t>
  </si>
  <si>
    <t>DIANA LEIDY ALZATE GALEANO</t>
  </si>
  <si>
    <t xml:space="preserve">JAEL </t>
  </si>
  <si>
    <t>AGUILAR CARDENAS</t>
  </si>
  <si>
    <t>20921843MULTIPLE</t>
  </si>
  <si>
    <t>20921843NO</t>
  </si>
  <si>
    <t>209218436 Mestizo</t>
  </si>
  <si>
    <t>MZ 13 CASA 22 SECTOR B</t>
  </si>
  <si>
    <t>jaelaguiarcardenas@gmail.com</t>
  </si>
  <si>
    <t>F2082720921843</t>
  </si>
  <si>
    <t>JHON ALEXANDER CARDOSO</t>
  </si>
  <si>
    <t>JAIME DE JESUS</t>
  </si>
  <si>
    <t>RUDA COLORADO</t>
  </si>
  <si>
    <t>10056843NINGUNA</t>
  </si>
  <si>
    <t>10056843NO</t>
  </si>
  <si>
    <t>100568436 Mestizo</t>
  </si>
  <si>
    <t>CR 11 N 65B - 46</t>
  </si>
  <si>
    <t>jruda9823@gmail.com</t>
  </si>
  <si>
    <t>M1575310056843</t>
  </si>
  <si>
    <t>EUGENIA RUDA COLORADO</t>
  </si>
  <si>
    <t>JOSE ARISTIDES</t>
  </si>
  <si>
    <t>GARCIA PINEDA</t>
  </si>
  <si>
    <t>8410115NINGUNA</t>
  </si>
  <si>
    <t>8410115NO</t>
  </si>
  <si>
    <t>84101156 Mestizo</t>
  </si>
  <si>
    <t>MZ 18 CASA 8 SECTOR E</t>
  </si>
  <si>
    <t>emiliopablo1997@gmail.com</t>
  </si>
  <si>
    <t>M164638410115</t>
  </si>
  <si>
    <t xml:space="preserve">PABLO EMILIO GARCIA </t>
  </si>
  <si>
    <t>JOSE WILMAN</t>
  </si>
  <si>
    <t>ORTIZ</t>
  </si>
  <si>
    <t>C18</t>
  </si>
  <si>
    <t>6111318NINGUNA</t>
  </si>
  <si>
    <t>6111318NO</t>
  </si>
  <si>
    <t>61113186 Mestizo</t>
  </si>
  <si>
    <t>PONORAMA 1</t>
  </si>
  <si>
    <t>josewilortiz@yopmail.com</t>
  </si>
  <si>
    <t>M229316111318</t>
  </si>
  <si>
    <t>WILSON CAICEDO</t>
  </si>
  <si>
    <t xml:space="preserve">JOSEFINA </t>
  </si>
  <si>
    <t>ECHEVERRY DE PEREZ</t>
  </si>
  <si>
    <t>24840587NINGUNA</t>
  </si>
  <si>
    <t>24840587NO</t>
  </si>
  <si>
    <t>248405876 Mestizo</t>
  </si>
  <si>
    <t>MZ 9 CASA 10</t>
  </si>
  <si>
    <t>alt.z2-cojb6vav@yopmail.com</t>
  </si>
  <si>
    <t>F1764224840587</t>
  </si>
  <si>
    <t>ADRIAN PEREZ</t>
  </si>
  <si>
    <t>JULIO CESAR</t>
  </si>
  <si>
    <t>BETANCURT MORALES</t>
  </si>
  <si>
    <t>10245501NINGUNA</t>
  </si>
  <si>
    <t>10245501NO</t>
  </si>
  <si>
    <t>102455016 Mestizo</t>
  </si>
  <si>
    <t>MZ 7 CASA 9 SECTOR D</t>
  </si>
  <si>
    <t>alt.eq-eosotzt4@yopmail.com</t>
  </si>
  <si>
    <t>M2138610245501</t>
  </si>
  <si>
    <t>JORGE BETARCURT</t>
  </si>
  <si>
    <t>LOPEZ TABAREZ</t>
  </si>
  <si>
    <t>10068569NINGUNA</t>
  </si>
  <si>
    <t>10068569NO</t>
  </si>
  <si>
    <t>100685696 Mestizo</t>
  </si>
  <si>
    <t>MZ D1 CASA 25</t>
  </si>
  <si>
    <t>juliocesarlopeztabares7@gmail.com</t>
  </si>
  <si>
    <t>M1844410068569</t>
  </si>
  <si>
    <t>MARA AMPARO MARIN</t>
  </si>
  <si>
    <t>LIBIA DE JESUS</t>
  </si>
  <si>
    <t>GALLEGO DE NARANJO</t>
  </si>
  <si>
    <t>29155036NINGUNA</t>
  </si>
  <si>
    <t>29155036NO</t>
  </si>
  <si>
    <t>291550366 Mestizo</t>
  </si>
  <si>
    <t>CR 11 N 66 - 70</t>
  </si>
  <si>
    <t>libiadejesusgallego@yopmail.com</t>
  </si>
  <si>
    <t>F2050229155036</t>
  </si>
  <si>
    <t>JORGE ANDRES NARANJO</t>
  </si>
  <si>
    <t xml:space="preserve">LIGIA </t>
  </si>
  <si>
    <t>PEREZ DE LOAIZA</t>
  </si>
  <si>
    <t>C10</t>
  </si>
  <si>
    <t>24761359FISICA</t>
  </si>
  <si>
    <t>24761359NO</t>
  </si>
  <si>
    <t>247613596 Mestizo</t>
  </si>
  <si>
    <t>MZ 3 CASA 23</t>
  </si>
  <si>
    <t>ligiavargas2646@gmail.com</t>
  </si>
  <si>
    <t>F2054024761359</t>
  </si>
  <si>
    <t>SANDRA ISABE LOAIZA</t>
  </si>
  <si>
    <t>LUCELLY</t>
  </si>
  <si>
    <t>MARQUEZ BUITRAGO</t>
  </si>
  <si>
    <t>24866831NINGUNA</t>
  </si>
  <si>
    <t>24866831NO</t>
  </si>
  <si>
    <t>248668316 Mestizo</t>
  </si>
  <si>
    <t>MZ 11 CASA 29</t>
  </si>
  <si>
    <t>lucellymarquezbuitrago@gmail.com</t>
  </si>
  <si>
    <t>F2132024866831</t>
  </si>
  <si>
    <t>GISELLA ORTIZ MARQUEZ</t>
  </si>
  <si>
    <t xml:space="preserve">LUCERO </t>
  </si>
  <si>
    <t>GALINDO</t>
  </si>
  <si>
    <t>42131758NINGUNA</t>
  </si>
  <si>
    <t>42131758NO</t>
  </si>
  <si>
    <t>421317586 Mestizo</t>
  </si>
  <si>
    <t>CARRERA 11 # 70 - 73</t>
  </si>
  <si>
    <t>lucerigalindo@yopmail.com</t>
  </si>
  <si>
    <t>F2331242131758</t>
  </si>
  <si>
    <t>SANDRA GALINDO</t>
  </si>
  <si>
    <t xml:space="preserve">LUCIA </t>
  </si>
  <si>
    <t>ANGEL DE RAMIREZ</t>
  </si>
  <si>
    <t>C12</t>
  </si>
  <si>
    <t>24928309NINGUNA</t>
  </si>
  <si>
    <t>24928309NO</t>
  </si>
  <si>
    <t>249283096 Mestizo</t>
  </si>
  <si>
    <t>alt.g4-dover9q9@yopmail.com</t>
  </si>
  <si>
    <t>F1624124928309</t>
  </si>
  <si>
    <t>LUZ DANIA ANGEL</t>
  </si>
  <si>
    <t>LUIS  EDUARDO</t>
  </si>
  <si>
    <t>SUAZA PEREZ</t>
  </si>
  <si>
    <t>1255750FISICA</t>
  </si>
  <si>
    <t>1255750NO</t>
  </si>
  <si>
    <t>12557506 Mestizo</t>
  </si>
  <si>
    <t>CRA 11 # 64 54</t>
  </si>
  <si>
    <t>luiseduardosuazaperez@yopmail.com</t>
  </si>
  <si>
    <t>M147231255750</t>
  </si>
  <si>
    <t>ESMERALDA VALDES</t>
  </si>
  <si>
    <t>LUIS ALFONSO</t>
  </si>
  <si>
    <t>CORRALES LOPEZ</t>
  </si>
  <si>
    <t>1326795FISICA</t>
  </si>
  <si>
    <t>1326795NO</t>
  </si>
  <si>
    <t>13267956 Mestizo</t>
  </si>
  <si>
    <t>CR 11 N 72-73</t>
  </si>
  <si>
    <t>lc70760990@gmail.com</t>
  </si>
  <si>
    <t>M135391326795</t>
  </si>
  <si>
    <t>CARLOS ENRIQUE RODAS</t>
  </si>
  <si>
    <t>LUZ DANIA</t>
  </si>
  <si>
    <t>BETANCURT DE ECHEVERRY</t>
  </si>
  <si>
    <t>24942261NINGUNA</t>
  </si>
  <si>
    <t>24942261NO</t>
  </si>
  <si>
    <t>249422616 Mestizo</t>
  </si>
  <si>
    <t>CR 11 N 79-56</t>
  </si>
  <si>
    <t>analuciaalzate@gmail.com</t>
  </si>
  <si>
    <t>F1835624942261</t>
  </si>
  <si>
    <t xml:space="preserve">CLAUDIA ECHEVERRY </t>
  </si>
  <si>
    <t>LUZ DARY DEL SOCORRO</t>
  </si>
  <si>
    <t>VALARDE</t>
  </si>
  <si>
    <t>31404508NINGUNA</t>
  </si>
  <si>
    <t>31404508NO</t>
  </si>
  <si>
    <t>314045086 Mestizo</t>
  </si>
  <si>
    <t>MZ 17 CASA 9</t>
  </si>
  <si>
    <t>luzdaryvelardes@gmail.com</t>
  </si>
  <si>
    <t>F2119731404508</t>
  </si>
  <si>
    <t>Sobrepeso</t>
  </si>
  <si>
    <t>SANDRA MILENA GIL</t>
  </si>
  <si>
    <t>LUZ MARIA</t>
  </si>
  <si>
    <t>CASTRO LOPEZ</t>
  </si>
  <si>
    <t>24510478NINGUNA</t>
  </si>
  <si>
    <t>24510478NO</t>
  </si>
  <si>
    <t>245104786 Mestizo</t>
  </si>
  <si>
    <t>MANZANA 6 CASA 5</t>
  </si>
  <si>
    <t>alt.yp-do92ulr@yopmail.com</t>
  </si>
  <si>
    <t>F1948424510478</t>
  </si>
  <si>
    <t>1. Acompañamiento en el cumplimiento de la ley 1850/2017: Protección integral al adulto mayor por abandono y maltrato, "Que se cumpla".</t>
  </si>
  <si>
    <t>Mental</t>
  </si>
  <si>
    <t>LUISA MARIA TRILLERA</t>
  </si>
  <si>
    <t>LUZ MIRELLA</t>
  </si>
  <si>
    <t>CHIQUITO GALEANO</t>
  </si>
  <si>
    <t>42065252NINGUNA</t>
  </si>
  <si>
    <t>42065252NO</t>
  </si>
  <si>
    <t>420652526 Mestizo</t>
  </si>
  <si>
    <t>CR 11  N 63- 76</t>
  </si>
  <si>
    <t>luzmirellachiquito@gmail.com</t>
  </si>
  <si>
    <t>F2214142065252</t>
  </si>
  <si>
    <t>CLAUDIA MILENA CHIQUITO CASTAÑO</t>
  </si>
  <si>
    <t>MARIA ABIGAIL</t>
  </si>
  <si>
    <t>ROJAS</t>
  </si>
  <si>
    <t>C6</t>
  </si>
  <si>
    <t>20564389NINGUNA</t>
  </si>
  <si>
    <t>20564389NO</t>
  </si>
  <si>
    <t>205643896 Mestizo</t>
  </si>
  <si>
    <t>CALLE 58 NO 10 - 50</t>
  </si>
  <si>
    <t>alt.ck-4o4al0ce@yopmail.com</t>
  </si>
  <si>
    <t>F1590620564389</t>
  </si>
  <si>
    <t>LILIA LOPEZ ROJAS</t>
  </si>
  <si>
    <t>MARIA AMPARO</t>
  </si>
  <si>
    <t>MARIN DE LOPEZ</t>
  </si>
  <si>
    <t>24944285NINGUNA</t>
  </si>
  <si>
    <t>24944285NO</t>
  </si>
  <si>
    <t>249442856 Mestizo</t>
  </si>
  <si>
    <t>MZ 1 CASA 25</t>
  </si>
  <si>
    <t>mariaamparomarin@yopmail.com</t>
  </si>
  <si>
    <t>F1838324944285</t>
  </si>
  <si>
    <t>JULIO CESAR LOPEZ</t>
  </si>
  <si>
    <t>MARIA ARACELLY</t>
  </si>
  <si>
    <t>HOLGUIN HOLGUIN</t>
  </si>
  <si>
    <t>25013810NINGUNA</t>
  </si>
  <si>
    <t>25013810NO</t>
  </si>
  <si>
    <t>250138106 Mestizo</t>
  </si>
  <si>
    <t>PORTAL DE LA VILLA 2 CASA 17</t>
  </si>
  <si>
    <t>mariaaracellyolguin@yopmail.com</t>
  </si>
  <si>
    <t>F1633825013810</t>
  </si>
  <si>
    <t>CRISTIAN DAVID GOMEZ</t>
  </si>
  <si>
    <t>MARIA DEL ROCIO</t>
  </si>
  <si>
    <t>CARDENAS  DUQUE</t>
  </si>
  <si>
    <t>C17</t>
  </si>
  <si>
    <t>21998347FISICA</t>
  </si>
  <si>
    <t>21998347NO</t>
  </si>
  <si>
    <t>219983476 Mestizo</t>
  </si>
  <si>
    <t>MANZANA 17 CASA 9</t>
  </si>
  <si>
    <t>alt.y3-d7cav9w@yopmail.com</t>
  </si>
  <si>
    <t>F2022721998347</t>
  </si>
  <si>
    <t>FRANCY JHOANA SANCHEZ VELEZ</t>
  </si>
  <si>
    <t>MARIA EDILMA</t>
  </si>
  <si>
    <t>ECHEVERRY</t>
  </si>
  <si>
    <t>31401549NINGUNA</t>
  </si>
  <si>
    <t>31401549NO</t>
  </si>
  <si>
    <t>314015496 Mestizo</t>
  </si>
  <si>
    <t>MZ 18 CASA 23 SECTOR E</t>
  </si>
  <si>
    <t>juliarias0725@gmail.com</t>
  </si>
  <si>
    <t>F2127831401549</t>
  </si>
  <si>
    <t>JULIA ARIAS</t>
  </si>
  <si>
    <t>MARIA ELICENIA</t>
  </si>
  <si>
    <t>LADINO BUENO</t>
  </si>
  <si>
    <t>39433536NINGUNA</t>
  </si>
  <si>
    <t>39433536NO</t>
  </si>
  <si>
    <t>1 - Indígena</t>
  </si>
  <si>
    <t>394335361 - Indígena</t>
  </si>
  <si>
    <t xml:space="preserve">MZ 18 CASA 36 </t>
  </si>
  <si>
    <t>marialadinobueno@gmail.com</t>
  </si>
  <si>
    <t>F1730039433536</t>
  </si>
  <si>
    <t>ADRIANA SANCHEZ</t>
  </si>
  <si>
    <t>MARIA ELVIA</t>
  </si>
  <si>
    <t xml:space="preserve">RENDON SANCHEZ </t>
  </si>
  <si>
    <t>24931160VISUAL</t>
  </si>
  <si>
    <t>24931160NO</t>
  </si>
  <si>
    <t>249311606 Mestizo</t>
  </si>
  <si>
    <t>CR 10 N 62 - 30</t>
  </si>
  <si>
    <t>mariaelviarendon@yopmail.com</t>
  </si>
  <si>
    <t>F1600824931160</t>
  </si>
  <si>
    <t>ELENA RENDON</t>
  </si>
  <si>
    <t>SALDARRIAGA UCHIMA</t>
  </si>
  <si>
    <t>42050970NINGUNA</t>
  </si>
  <si>
    <t>42050970NO</t>
  </si>
  <si>
    <t>420509706 Mestizo</t>
  </si>
  <si>
    <t>MZ 5 CASA 10</t>
  </si>
  <si>
    <t>saldarriagaelvia233@gmail.com</t>
  </si>
  <si>
    <t>F2191642050970</t>
  </si>
  <si>
    <t>YAMILE SALDARRIAGA</t>
  </si>
  <si>
    <t>MARIA ERNESTINA</t>
  </si>
  <si>
    <t>ARICAPA DE TAPASCO</t>
  </si>
  <si>
    <t>25033688FISICA</t>
  </si>
  <si>
    <t>25033688NO</t>
  </si>
  <si>
    <t>250336886 Mestizo</t>
  </si>
  <si>
    <t>CR 11 N 63 - 27</t>
  </si>
  <si>
    <t>mariaernestinaaricapa@yopmail.com</t>
  </si>
  <si>
    <t>F1536725033688</t>
  </si>
  <si>
    <t>LUIS AVINAN TAPASCO ARICAPA</t>
  </si>
  <si>
    <t>MARIA ISLENY</t>
  </si>
  <si>
    <t>VALENCIA MARIN</t>
  </si>
  <si>
    <t>25191605AUDITIVA</t>
  </si>
  <si>
    <t>25191605NO</t>
  </si>
  <si>
    <t>251916056 Mestizo</t>
  </si>
  <si>
    <t>mariaislenyvalencia@yopmail.com</t>
  </si>
  <si>
    <t>F1568125191605</t>
  </si>
  <si>
    <t xml:space="preserve">LUZ AMPARO VALENCIA </t>
  </si>
  <si>
    <t>MARIA JOAN</t>
  </si>
  <si>
    <t>ZAPATA RIOS</t>
  </si>
  <si>
    <t>34052711INTELECTUAL</t>
  </si>
  <si>
    <t>34052711NO</t>
  </si>
  <si>
    <t>340527116 Mestizo</t>
  </si>
  <si>
    <t>MANZANA 21 CASA 1</t>
  </si>
  <si>
    <t>mariajoanzapata@yopmail.com</t>
  </si>
  <si>
    <t>F2085434052711</t>
  </si>
  <si>
    <t>FABIO NELSON RODRIGUEZ</t>
  </si>
  <si>
    <t>MARIA LEONILDE</t>
  </si>
  <si>
    <t>CIFUENTES</t>
  </si>
  <si>
    <t>42059393NINGUNA</t>
  </si>
  <si>
    <t>42059393NO</t>
  </si>
  <si>
    <t>420593936 Mestizo</t>
  </si>
  <si>
    <t>MZ 11 CASA 24</t>
  </si>
  <si>
    <t>leonildecifuentes2@gmail.com</t>
  </si>
  <si>
    <t>F2012342059393</t>
  </si>
  <si>
    <t xml:space="preserve">EMILSE CIFUENTES </t>
  </si>
  <si>
    <t>MARIA LIBIA</t>
  </si>
  <si>
    <t>BERMUDEZ DE COLORADO</t>
  </si>
  <si>
    <t>42062210FISICA</t>
  </si>
  <si>
    <t>42062210NO</t>
  </si>
  <si>
    <t>420622106 Mestizo</t>
  </si>
  <si>
    <t>CR 11 N 69 - 39</t>
  </si>
  <si>
    <t>marialibiabermudez@yopmail.com</t>
  </si>
  <si>
    <t>F1678542062210</t>
  </si>
  <si>
    <t>LUZ DEISY COLORADO</t>
  </si>
  <si>
    <t>MARIA LIGIA</t>
  </si>
  <si>
    <t xml:space="preserve">ROMAN GONZALEZ </t>
  </si>
  <si>
    <t>24362438NINGUNA</t>
  </si>
  <si>
    <t>24362438NO</t>
  </si>
  <si>
    <t>243624386 Mestizo</t>
  </si>
  <si>
    <t>BLOQUE 24 APTO 23</t>
  </si>
  <si>
    <t>alt.s2-3ovflwj2@yopmail.com</t>
  </si>
  <si>
    <t>F1589624362438</t>
  </si>
  <si>
    <t>LUZ DELIA GALVIS</t>
  </si>
  <si>
    <t>MARIA LUCILA</t>
  </si>
  <si>
    <t xml:space="preserve">AYALA VELARDE </t>
  </si>
  <si>
    <t>25211457NINGUNA</t>
  </si>
  <si>
    <t>25211457NO</t>
  </si>
  <si>
    <t>252114576 Mestizo</t>
  </si>
  <si>
    <t>BLOQUE 23 TORRE 4 APTO 23 - 44</t>
  </si>
  <si>
    <t>alt.el-co91c1nz@yopmail.com</t>
  </si>
  <si>
    <t>F1855125211457</t>
  </si>
  <si>
    <t>SANDRA AYALA</t>
  </si>
  <si>
    <t>MARIA LUZ DARY</t>
  </si>
  <si>
    <t>HENAO CARDONA</t>
  </si>
  <si>
    <t>25161263NINGUNA</t>
  </si>
  <si>
    <t>25161263NO</t>
  </si>
  <si>
    <t>251612636 Mestizo</t>
  </si>
  <si>
    <t>CR 11  N 17-06</t>
  </si>
  <si>
    <t>marialuzdaryhenao@yopmail.com</t>
  </si>
  <si>
    <t>F2181025161263</t>
  </si>
  <si>
    <t>BARBARA DUQUE</t>
  </si>
  <si>
    <t>USMA CASTAÑO</t>
  </si>
  <si>
    <t>34052200NINGUNA</t>
  </si>
  <si>
    <t>34052200NO</t>
  </si>
  <si>
    <t>340522006 Mestizo</t>
  </si>
  <si>
    <t>MZ 18 CASA 13</t>
  </si>
  <si>
    <t>alt.yk-24j3ewh@yopmail.com</t>
  </si>
  <si>
    <t>F2077734052200</t>
  </si>
  <si>
    <t>LILIANA MARIA RAMIREZ USMA</t>
  </si>
  <si>
    <t>MARIA MARGARITA</t>
  </si>
  <si>
    <t>ARBOLEDA  AGUDELO</t>
  </si>
  <si>
    <t>C11</t>
  </si>
  <si>
    <t>24951872NINGUNA</t>
  </si>
  <si>
    <t>24951872NO</t>
  </si>
  <si>
    <t>249518726 Mestizo</t>
  </si>
  <si>
    <t>MANZANA 27 CASA 1</t>
  </si>
  <si>
    <t>mariamargaritaarboledaagudelo@yopmail.com</t>
  </si>
  <si>
    <t>F1901224951872</t>
  </si>
  <si>
    <t>JORGE OCAMPO</t>
  </si>
  <si>
    <t>MARIA MELIDA</t>
  </si>
  <si>
    <t>ABREO GARCIA</t>
  </si>
  <si>
    <t>24617369FISICA</t>
  </si>
  <si>
    <t>24617369NO</t>
  </si>
  <si>
    <t>246173696 Mestizo</t>
  </si>
  <si>
    <t>MZ 16 CASA 28</t>
  </si>
  <si>
    <t>abreomelida@gmail.com</t>
  </si>
  <si>
    <t>F1777024617369</t>
  </si>
  <si>
    <t>DORA LIBIA ALZATE</t>
  </si>
  <si>
    <t>MARIA OFELIA</t>
  </si>
  <si>
    <t>BENITEZ DE BENITEZ</t>
  </si>
  <si>
    <t>21573099NINGUNA</t>
  </si>
  <si>
    <t>21573099NO</t>
  </si>
  <si>
    <t>215730996 Mestizo</t>
  </si>
  <si>
    <t>F1842221573099</t>
  </si>
  <si>
    <t>GLORIA ESTELLA BENITEZ</t>
  </si>
  <si>
    <t>MARIA OFIR</t>
  </si>
  <si>
    <t>RODRIGUEZ DE SOTO</t>
  </si>
  <si>
    <t>29303815MULTIPLE</t>
  </si>
  <si>
    <t>29303815NO</t>
  </si>
  <si>
    <t>293038156 Mestizo</t>
  </si>
  <si>
    <t>CARRERA 9 BIS # 31B -12</t>
  </si>
  <si>
    <t>mariaofirrodriguez@yopmail.com</t>
  </si>
  <si>
    <t>F1644929303815</t>
  </si>
  <si>
    <t>GERARDO SOTO RODRIGUEZ</t>
  </si>
  <si>
    <t>MARIA OLIVA</t>
  </si>
  <si>
    <t>GRAJALES CHAVEZ</t>
  </si>
  <si>
    <t>42053028NINGUNA</t>
  </si>
  <si>
    <t>42053028NO</t>
  </si>
  <si>
    <t>420530286 Mestizo</t>
  </si>
  <si>
    <t>MZ 11 CASA 18</t>
  </si>
  <si>
    <t>alt.z4-bolpvkff@yopmail.com</t>
  </si>
  <si>
    <t>F2212742053028</t>
  </si>
  <si>
    <t>MARGARITA TAPASCO MUÑOZ</t>
  </si>
  <si>
    <t>PEREZ  ROJAS</t>
  </si>
  <si>
    <t>24944969FISICA</t>
  </si>
  <si>
    <t>24944969NO</t>
  </si>
  <si>
    <t>249449696 Mestizo</t>
  </si>
  <si>
    <t>mariaolivaperez@yopmail.com</t>
  </si>
  <si>
    <t>F1842424944969</t>
  </si>
  <si>
    <t>LILIA ALZATE</t>
  </si>
  <si>
    <t>MARIA OLMA</t>
  </si>
  <si>
    <t>MARIN FRANCO</t>
  </si>
  <si>
    <t>C7</t>
  </si>
  <si>
    <t>34053208FISICA</t>
  </si>
  <si>
    <t>34053208NO</t>
  </si>
  <si>
    <t>340532086 Mestizo</t>
  </si>
  <si>
    <t>MZ 14 CASA 31</t>
  </si>
  <si>
    <t>olmitamarin@hotmail.com</t>
  </si>
  <si>
    <t>F2079234053208</t>
  </si>
  <si>
    <t>DIANA MARCELA MORALES</t>
  </si>
  <si>
    <t>MARIA RUBIELA</t>
  </si>
  <si>
    <t>CASTAÑO ARANGO</t>
  </si>
  <si>
    <t>42066259NINGUNA</t>
  </si>
  <si>
    <t>42066259NO</t>
  </si>
  <si>
    <t>420662596 Mestizo</t>
  </si>
  <si>
    <t>CASA 21</t>
  </si>
  <si>
    <t>mariarubielacstanoarango@gmail.com</t>
  </si>
  <si>
    <t>F1707542066259</t>
  </si>
  <si>
    <t>MARLENY CASTAÑO</t>
  </si>
  <si>
    <t>MARIA TERESA</t>
  </si>
  <si>
    <t>LOPEZ DE PINEDA</t>
  </si>
  <si>
    <t>24947457NINGUNA</t>
  </si>
  <si>
    <t>24947457NO</t>
  </si>
  <si>
    <t>249474576 Mestizo</t>
  </si>
  <si>
    <t>MZ 1 CASA 12 SECTOR E</t>
  </si>
  <si>
    <t>lopezmariateresa@gmail.com</t>
  </si>
  <si>
    <t>F1493324947457</t>
  </si>
  <si>
    <t>VICENTE EMILIO PINEDA LOPEZ</t>
  </si>
  <si>
    <t xml:space="preserve">SERNA RENGIFO </t>
  </si>
  <si>
    <t>24952525NINGUNA</t>
  </si>
  <si>
    <t>24952525NO</t>
  </si>
  <si>
    <t>249525256 Mestizo</t>
  </si>
  <si>
    <t>CASA 83</t>
  </si>
  <si>
    <t>alt.tw-32ammhr@yopmail.com</t>
  </si>
  <si>
    <t>F1958924952525</t>
  </si>
  <si>
    <t>ISABELLA CARDONA MARIN</t>
  </si>
  <si>
    <t xml:space="preserve">MARIELA </t>
  </si>
  <si>
    <t>CEBALLOS</t>
  </si>
  <si>
    <t>42062185NINGUNA</t>
  </si>
  <si>
    <t>42062185NO</t>
  </si>
  <si>
    <t>420621856 Mestizo</t>
  </si>
  <si>
    <t>BLOQUE 18 APTO 183</t>
  </si>
  <si>
    <t>alt.ri-55b96wj@yopmail.com</t>
  </si>
  <si>
    <t>F2035642062185</t>
  </si>
  <si>
    <t>JORGE ALEXANDER ZAPATA</t>
  </si>
  <si>
    <t xml:space="preserve">NELLY </t>
  </si>
  <si>
    <t>TRUJILLO DE FLOREZ</t>
  </si>
  <si>
    <t>24724033INTELECTUAL</t>
  </si>
  <si>
    <t>24724033NO</t>
  </si>
  <si>
    <t>247240336 Mestizo</t>
  </si>
  <si>
    <t>SAN JOAQUIN</t>
  </si>
  <si>
    <t>MZ 12 CASA 7B</t>
  </si>
  <si>
    <t>nellytrujillodeflorez@gmail.com</t>
  </si>
  <si>
    <t>F1699924724033</t>
  </si>
  <si>
    <t>Cónyuge</t>
  </si>
  <si>
    <t>LUIS FERNANDO FLOREZ</t>
  </si>
  <si>
    <t>NINFA INES</t>
  </si>
  <si>
    <t xml:space="preserve">SANCHEZ SANCHEZ </t>
  </si>
  <si>
    <t>42966722FISICA</t>
  </si>
  <si>
    <t>42966722NO</t>
  </si>
  <si>
    <t>429667226 Mestizo</t>
  </si>
  <si>
    <t>MZ 9 CASA 8</t>
  </si>
  <si>
    <t>ninfainessanchez@yopmail.com</t>
  </si>
  <si>
    <t>F2121842966722</t>
  </si>
  <si>
    <t xml:space="preserve">LUIS DANIEL ALVAREZ </t>
  </si>
  <si>
    <t xml:space="preserve">NORA </t>
  </si>
  <si>
    <t>HINCAPIE MORALES</t>
  </si>
  <si>
    <t>C1</t>
  </si>
  <si>
    <t>34057254FISICA</t>
  </si>
  <si>
    <t>34057254NO</t>
  </si>
  <si>
    <t>340572546 Mestizo</t>
  </si>
  <si>
    <t>CALLE 63 N 9B - 33</t>
  </si>
  <si>
    <t>jacqueline1979@live.com</t>
  </si>
  <si>
    <t>F2184634057254</t>
  </si>
  <si>
    <t xml:space="preserve">MARIA EUGENIA MEGIA </t>
  </si>
  <si>
    <t>NORA MILBIA</t>
  </si>
  <si>
    <t>CASTAÑEDA LARGO</t>
  </si>
  <si>
    <t>42064044NINGUNA</t>
  </si>
  <si>
    <t>42064044NO</t>
  </si>
  <si>
    <t>420640446 Mestizo</t>
  </si>
  <si>
    <t>MZ 3 CASA 2</t>
  </si>
  <si>
    <t>norita1262@gmail.com</t>
  </si>
  <si>
    <t>F2372342064044</t>
  </si>
  <si>
    <t>ANGELA LORENA MARIN</t>
  </si>
  <si>
    <t>ORFA INES</t>
  </si>
  <si>
    <t>JIMENEZ MIÑOZ</t>
  </si>
  <si>
    <t>42059017NINGUNA</t>
  </si>
  <si>
    <t>42059017NO</t>
  </si>
  <si>
    <t>420590176 Mestizo</t>
  </si>
  <si>
    <t>MZ 4 CASA11</t>
  </si>
  <si>
    <t>yeuweppaleuvi-2056@yopmail.com</t>
  </si>
  <si>
    <t>F2233142059017</t>
  </si>
  <si>
    <t>SANTIAGO BEDOYA</t>
  </si>
  <si>
    <t xml:space="preserve">PATRICIA </t>
  </si>
  <si>
    <t>GIRALDO GARCIA</t>
  </si>
  <si>
    <t>31415912NINGUNA</t>
  </si>
  <si>
    <t>31415912NO</t>
  </si>
  <si>
    <t>314159126 Mestizo</t>
  </si>
  <si>
    <t>CASA 10</t>
  </si>
  <si>
    <t>alt.vo-e6wm8x8@yopmail.com</t>
  </si>
  <si>
    <t>F2327231415912</t>
  </si>
  <si>
    <t>FELLY VALENTINA GIRALDO</t>
  </si>
  <si>
    <t>ROSA INES</t>
  </si>
  <si>
    <t>DIAZ DE SILGUERO</t>
  </si>
  <si>
    <t>20530112NINGUNA</t>
  </si>
  <si>
    <t>20530112NO</t>
  </si>
  <si>
    <t>205301126 Mestizo</t>
  </si>
  <si>
    <t>MZ 2 CASA 51</t>
  </si>
  <si>
    <t>rosainesdiaz@yopmail.com</t>
  </si>
  <si>
    <t>F1774920530112</t>
  </si>
  <si>
    <t>NANCY PATRICIA SILGUERO</t>
  </si>
  <si>
    <t xml:space="preserve">TILCIA </t>
  </si>
  <si>
    <t>BARAJAS DE RINCON</t>
  </si>
  <si>
    <t>28139804NINGUNA</t>
  </si>
  <si>
    <t>28139804NO</t>
  </si>
  <si>
    <t>281398046 Mestizo</t>
  </si>
  <si>
    <t>MZ 12 CASA 29</t>
  </si>
  <si>
    <t>tilciabarajas27@gmail.com</t>
  </si>
  <si>
    <t>F1642328139804</t>
  </si>
  <si>
    <t>LUZ MERY RINCON</t>
  </si>
  <si>
    <t>URBEY ANTONIO</t>
  </si>
  <si>
    <t>RAMIREZ VALLEJO</t>
  </si>
  <si>
    <t>10075937NINGUNA</t>
  </si>
  <si>
    <t>10075937NO</t>
  </si>
  <si>
    <t>100759376 Mestizo</t>
  </si>
  <si>
    <t>MZ 18 ACSA 13</t>
  </si>
  <si>
    <t>alt.vi-aoe2bf3w@yopmail.com</t>
  </si>
  <si>
    <t>M1926810075937</t>
  </si>
  <si>
    <t>JUAN CARLOS GIRALDO CARDONA</t>
  </si>
  <si>
    <t xml:space="preserve">YOLANDA </t>
  </si>
  <si>
    <t>CARDONA</t>
  </si>
  <si>
    <t>34050209NINGUNA</t>
  </si>
  <si>
    <t>34050209NO</t>
  </si>
  <si>
    <t>340502096 Mestizo</t>
  </si>
  <si>
    <t>BLOQUE 18 APTO 18 - 13</t>
  </si>
  <si>
    <t>alt.ci-e6sf73h@yopmail.com</t>
  </si>
  <si>
    <t>F1970234050209</t>
  </si>
  <si>
    <t>BARAHONA</t>
  </si>
  <si>
    <t>38445451NINGUNA</t>
  </si>
  <si>
    <t>38445451NO</t>
  </si>
  <si>
    <t>384454516 Mestizo</t>
  </si>
  <si>
    <t>MANZANA 18 CASA 32</t>
  </si>
  <si>
    <t>alt.z1-7o0hmlkp@yopmail.com</t>
  </si>
  <si>
    <t>F1935938445451</t>
  </si>
  <si>
    <t>CV BELMONTE TARDE</t>
  </si>
  <si>
    <t>LUZ MARINA HERNANDEZ</t>
  </si>
  <si>
    <t xml:space="preserve">ALBEIRO </t>
  </si>
  <si>
    <t>FRANCO CASTAÑEDA</t>
  </si>
  <si>
    <t>2559693NINGUNA</t>
  </si>
  <si>
    <t>2559693NO</t>
  </si>
  <si>
    <t>25596936 Mestizo</t>
  </si>
  <si>
    <t>MANZANACASA1 6 PISO 3</t>
  </si>
  <si>
    <t>alt.x2-evgyp5u@yopmail.com</t>
  </si>
  <si>
    <t>M155712559693</t>
  </si>
  <si>
    <t>DORA ALIRIA FRANCO</t>
  </si>
  <si>
    <t>AMANDA</t>
  </si>
  <si>
    <t xml:space="preserve"> ORTIZ AMAYA</t>
  </si>
  <si>
    <t>28739683NINGUNA</t>
  </si>
  <si>
    <t>28739683NO</t>
  </si>
  <si>
    <t>287396836 Mestizo</t>
  </si>
  <si>
    <t>MANZANA 8 CASA 15 PISO 1</t>
  </si>
  <si>
    <t>alt.ci-91hr960@yopmail.com</t>
  </si>
  <si>
    <t>F2207628739683</t>
  </si>
  <si>
    <t>JUAN DAVID LARA</t>
  </si>
  <si>
    <t xml:space="preserve">AMPARO DE JESUS </t>
  </si>
  <si>
    <t xml:space="preserve"> DUQUE ORREGO</t>
  </si>
  <si>
    <t>42055920NINGUNA</t>
  </si>
  <si>
    <t>42055920NO</t>
  </si>
  <si>
    <t>420559206 Mestizo</t>
  </si>
  <si>
    <t>amparoduqueorrego@yopmail.com</t>
  </si>
  <si>
    <t>F1964542055920</t>
  </si>
  <si>
    <t xml:space="preserve">MARIA OLIVA AVILA </t>
  </si>
  <si>
    <t xml:space="preserve">ANA DIONICIA </t>
  </si>
  <si>
    <t xml:space="preserve">MOSQUERA MOSQUERA </t>
  </si>
  <si>
    <t>C3</t>
  </si>
  <si>
    <t>25000962NINGUNA</t>
  </si>
  <si>
    <t>25000962NO</t>
  </si>
  <si>
    <t>5 - Negro(a), Mulato(a), Afrocolombiano(a) o Afro descendiente</t>
  </si>
  <si>
    <t>250009625 - Negro(a), Mulato(a), Afrocolombiano(a) o Afro descendiente</t>
  </si>
  <si>
    <t>TORRE C2 APTO 304</t>
  </si>
  <si>
    <t>anadioniciamosquera@yopmail.com</t>
  </si>
  <si>
    <t>F2049925000962</t>
  </si>
  <si>
    <t>RAUL ANTONIO RAMIREZ</t>
  </si>
  <si>
    <t xml:space="preserve">ANA EDILIA </t>
  </si>
  <si>
    <t xml:space="preserve"> VALENCIA RESTREPO </t>
  </si>
  <si>
    <t>24934237NINGUNA</t>
  </si>
  <si>
    <t>24934237NO</t>
  </si>
  <si>
    <t>249342376 Mestizo</t>
  </si>
  <si>
    <t>CR 2 N 45 - 34</t>
  </si>
  <si>
    <t>anaediliavalencia@yopmail.com</t>
  </si>
  <si>
    <t>F1713724934237</t>
  </si>
  <si>
    <t xml:space="preserve">CARMEN VALENCIA </t>
  </si>
  <si>
    <t xml:space="preserve">ANA JUDY </t>
  </si>
  <si>
    <t xml:space="preserve"> BETANCUR ECHEVERRY</t>
  </si>
  <si>
    <t>42054374NINGUNA</t>
  </si>
  <si>
    <t>42054374NO</t>
  </si>
  <si>
    <t>420543746 Mestizo</t>
  </si>
  <si>
    <t>MZ 21 CASA 8</t>
  </si>
  <si>
    <t>anajudithbetancourt@yopmail.com</t>
  </si>
  <si>
    <t>F2054042054374</t>
  </si>
  <si>
    <t>GERARDO ANTONIO ECHEVERRY</t>
  </si>
  <si>
    <t>ANA MARIA</t>
  </si>
  <si>
    <t>RODRIGUEZ</t>
  </si>
  <si>
    <t>24941553NINGUNA</t>
  </si>
  <si>
    <t>24941553NO</t>
  </si>
  <si>
    <t>249415536 Mestizo</t>
  </si>
  <si>
    <t>MANZANA 18 CASA 26</t>
  </si>
  <si>
    <t>alt.xu-4ox8sjna@yopmail.com</t>
  </si>
  <si>
    <t>F1830424941553</t>
  </si>
  <si>
    <t>EDILBERTO SABCHEZ RODRIGUEZ</t>
  </si>
  <si>
    <t>ARCESIO</t>
  </si>
  <si>
    <t>URREGO</t>
  </si>
  <si>
    <t>10076397NINGUNA</t>
  </si>
  <si>
    <t>10076397NO</t>
  </si>
  <si>
    <t>100763976 Mestizo</t>
  </si>
  <si>
    <t>MZ C BLOQUE 7 APTO 302</t>
  </si>
  <si>
    <t>alt.no-fzdiy5n@yopmail.com</t>
  </si>
  <si>
    <t>M1908210076397</t>
  </si>
  <si>
    <t>MARLENY URREGO</t>
  </si>
  <si>
    <t>AURORA</t>
  </si>
  <si>
    <t>BAUTISTA  BAUTISTA</t>
  </si>
  <si>
    <t>23560099NINGUNA</t>
  </si>
  <si>
    <t>23560099NO</t>
  </si>
  <si>
    <t>235600996 Mestizo</t>
  </si>
  <si>
    <t>PORTAL DEL CAMPO MZ 6 CASA 7</t>
  </si>
  <si>
    <t>alt.r7-aoo2aumz@yopmail.com</t>
  </si>
  <si>
    <t>F2042723560099</t>
  </si>
  <si>
    <t>YULI BEJARANO BAUTISTA</t>
  </si>
  <si>
    <t xml:space="preserve">AUTENTICO </t>
  </si>
  <si>
    <t>MENA MORENO</t>
  </si>
  <si>
    <t>4814550NINGUNA</t>
  </si>
  <si>
    <t>4814550NO</t>
  </si>
  <si>
    <t>48145505 - Negro(a), Mulato(a), Afrocolombiano(a) o Afro descendiente</t>
  </si>
  <si>
    <t>CIUDADELA</t>
  </si>
  <si>
    <t>autenticomenamoreno@yopmail.com</t>
  </si>
  <si>
    <t>M198904814550</t>
  </si>
  <si>
    <t>ANA MENA</t>
  </si>
  <si>
    <t>BERNANDO JOSE</t>
  </si>
  <si>
    <t>VILLADA RICO</t>
  </si>
  <si>
    <t>10105361FISICA</t>
  </si>
  <si>
    <t>10105361NO</t>
  </si>
  <si>
    <t>101053616 Mestizo</t>
  </si>
  <si>
    <t>MZ 21 CASA 23</t>
  </si>
  <si>
    <t>bernardovilladarico@yopmail.com</t>
  </si>
  <si>
    <t>M2258510105361</t>
  </si>
  <si>
    <t>EDUARDO VILLADA</t>
  </si>
  <si>
    <t xml:space="preserve">BLANCA MARINA </t>
  </si>
  <si>
    <t>GALLEGO LONDOÑO</t>
  </si>
  <si>
    <t>29393505NINGUNA</t>
  </si>
  <si>
    <t>29393505NO</t>
  </si>
  <si>
    <t>293935056 Mestizo</t>
  </si>
  <si>
    <t>MZ 17 CASA 349</t>
  </si>
  <si>
    <t>alt.jw-eia4gfz@yopmail.com</t>
  </si>
  <si>
    <t>F1838129393505</t>
  </si>
  <si>
    <t>JOSE EVELIO PABO BUITRAGO</t>
  </si>
  <si>
    <t xml:space="preserve">CEDALISIS </t>
  </si>
  <si>
    <t>GAVIRIA LONDOÑO</t>
  </si>
  <si>
    <t>34056073NINGUNA</t>
  </si>
  <si>
    <t>34056073NO</t>
  </si>
  <si>
    <t>340560736 Mestizo</t>
  </si>
  <si>
    <t>MZ 14 CASA 3-14 PISO 2</t>
  </si>
  <si>
    <t>cedalisisgaviria@yopmail.com</t>
  </si>
  <si>
    <t>F2090434056073</t>
  </si>
  <si>
    <t>MONICA CEBALLOS</t>
  </si>
  <si>
    <t xml:space="preserve">DEICI MARLADIS </t>
  </si>
  <si>
    <t>RICO VELASQUEZ</t>
  </si>
  <si>
    <t>41731027NINGUNA</t>
  </si>
  <si>
    <t>41731027NO</t>
  </si>
  <si>
    <t>417310276 Mestizo</t>
  </si>
  <si>
    <t>BLOQUE 6 TORRE 2 APTO 107</t>
  </si>
  <si>
    <t>deicimarladis@yopmail.com</t>
  </si>
  <si>
    <t>F2012841731027</t>
  </si>
  <si>
    <t>LAIDY DIANA RODRIGUEZ RICO</t>
  </si>
  <si>
    <t>DIOSELINA</t>
  </si>
  <si>
    <t>PALENCIA</t>
  </si>
  <si>
    <t>42061474NINGUNA</t>
  </si>
  <si>
    <t>42061474NO</t>
  </si>
  <si>
    <t>420614746 Mestizo</t>
  </si>
  <si>
    <t>CALLE 78 NO 24 CASA 14</t>
  </si>
  <si>
    <t>alt.ea-do38vgvv@yopmail.com</t>
  </si>
  <si>
    <t>F2122542061474</t>
  </si>
  <si>
    <t>LUCERO MEJIA</t>
  </si>
  <si>
    <t>DORA EUCARIS</t>
  </si>
  <si>
    <t>GIRALDO HENAO</t>
  </si>
  <si>
    <t>42091040FISICA</t>
  </si>
  <si>
    <t>42091040NO</t>
  </si>
  <si>
    <t>420910406 Mestizo</t>
  </si>
  <si>
    <t>CRA 2 CALLE 38 CASA 7 BARYRON GAVIRIA</t>
  </si>
  <si>
    <t>alt.ju-5o6cuir5@yopmail.com</t>
  </si>
  <si>
    <t>F2531642091040</t>
  </si>
  <si>
    <t>BEATRIZ HERRERA</t>
  </si>
  <si>
    <t>ELVIA DE JESUS</t>
  </si>
  <si>
    <t>LOAIZA DE CARDONA</t>
  </si>
  <si>
    <t>24685370NINGUNA</t>
  </si>
  <si>
    <t>24685370NO</t>
  </si>
  <si>
    <t>246853706 Mestizo</t>
  </si>
  <si>
    <t xml:space="preserve">TORRES DEL CAMPO BLOQUE 4 TORRE 2 </t>
  </si>
  <si>
    <t>alt.ja-4rvijpw@yopmail.com</t>
  </si>
  <si>
    <t>F2006424685370</t>
  </si>
  <si>
    <t>MARIA YORIBETH CARDONA LOAIZA</t>
  </si>
  <si>
    <t>FABIO CESAR</t>
  </si>
  <si>
    <t>CEBALLOS SERNA</t>
  </si>
  <si>
    <t>4452571VISUAL</t>
  </si>
  <si>
    <t>4452571NO</t>
  </si>
  <si>
    <t>44525716 Mestizo</t>
  </si>
  <si>
    <t>MZ 14 CASA 314</t>
  </si>
  <si>
    <t>fabiocesarceballos@yopmail.com</t>
  </si>
  <si>
    <t>M210074452571</t>
  </si>
  <si>
    <t xml:space="preserve">PATRICIA CEBALLOS </t>
  </si>
  <si>
    <t>FANNY DEL SOCORRO</t>
  </si>
  <si>
    <t>AGUDELO</t>
  </si>
  <si>
    <t>24932693FISICA</t>
  </si>
  <si>
    <t>24932693NO</t>
  </si>
  <si>
    <t>249326936 Mestizo</t>
  </si>
  <si>
    <t>MZ E CASA 3</t>
  </si>
  <si>
    <t>fannisocorroagudelo@yopmail.com</t>
  </si>
  <si>
    <t>F1682724932693</t>
  </si>
  <si>
    <t>JENIFER AGUDELO</t>
  </si>
  <si>
    <t xml:space="preserve">FERNANDO </t>
  </si>
  <si>
    <t>HENAO OSORIO</t>
  </si>
  <si>
    <t>16204243AUDITIVA</t>
  </si>
  <si>
    <t>16204243NO</t>
  </si>
  <si>
    <t>162042436 Mestizo</t>
  </si>
  <si>
    <t>CR 39</t>
  </si>
  <si>
    <t>fernandohenaoosorio@yopmail.com</t>
  </si>
  <si>
    <t>M1885216204243</t>
  </si>
  <si>
    <t>Disfuncionalidad leve</t>
  </si>
  <si>
    <t>LUZ FANY HENAO</t>
  </si>
  <si>
    <t xml:space="preserve">GEORGINA </t>
  </si>
  <si>
    <t>BARRIOS DE PENAGOS</t>
  </si>
  <si>
    <t>26591579NINGUNA</t>
  </si>
  <si>
    <t>26591579NO</t>
  </si>
  <si>
    <t>265915796 Mestizo</t>
  </si>
  <si>
    <t>CRA 5 N 1-43-37</t>
  </si>
  <si>
    <t>georginabarrios@yopmail.com</t>
  </si>
  <si>
    <t>F1497826591579</t>
  </si>
  <si>
    <t xml:space="preserve"> Dieta</t>
  </si>
  <si>
    <t xml:space="preserve">MARLENY PENAGOS </t>
  </si>
  <si>
    <t>GONZALEZ LIZARAZO</t>
  </si>
  <si>
    <t>17708521NINGUNA</t>
  </si>
  <si>
    <t>17708521NO</t>
  </si>
  <si>
    <t>177085216 Mestizo</t>
  </si>
  <si>
    <t>MZ 16 CASA337</t>
  </si>
  <si>
    <t>alt.t9-7oxh138p@yopmail.com</t>
  </si>
  <si>
    <t>M2100117708521</t>
  </si>
  <si>
    <t>ALFONSO GONZALES</t>
  </si>
  <si>
    <t xml:space="preserve">GLORIA INES </t>
  </si>
  <si>
    <t>LONDOÑO ORTIZ</t>
  </si>
  <si>
    <t>34040676FISICA</t>
  </si>
  <si>
    <t>34040676NO</t>
  </si>
  <si>
    <t>340406766 Mestizo</t>
  </si>
  <si>
    <t xml:space="preserve">CASA 49 </t>
  </si>
  <si>
    <t>gloriaineslondoño@yopmail.com</t>
  </si>
  <si>
    <t>F1988134040676</t>
  </si>
  <si>
    <t>JOSE ALEXANDER ORTIZ</t>
  </si>
  <si>
    <t xml:space="preserve">GLORIA MATILDE </t>
  </si>
  <si>
    <t>OBANDO MUÑOZ</t>
  </si>
  <si>
    <t>24385360NINGUNA</t>
  </si>
  <si>
    <t>24385360NO</t>
  </si>
  <si>
    <t>243853606 Mestizo</t>
  </si>
  <si>
    <t>NO 41 16</t>
  </si>
  <si>
    <t>alt.gu-fnno7ko@yopmail.com</t>
  </si>
  <si>
    <t>F1896724385360</t>
  </si>
  <si>
    <t>JAIME ALBERTO OBANDO</t>
  </si>
  <si>
    <t>10104798NINGUNA</t>
  </si>
  <si>
    <t>10104798NO</t>
  </si>
  <si>
    <t>101047986 Mestizo</t>
  </si>
  <si>
    <t>MANZANA 5 CASA 77</t>
  </si>
  <si>
    <t>alt.n2-coi29qd2@yopmail.com</t>
  </si>
  <si>
    <t>M1937910104798</t>
  </si>
  <si>
    <t>JOSE WILMAR OTALVARO AMAY</t>
  </si>
  <si>
    <t>HENRY</t>
  </si>
  <si>
    <t>IZQUIERDO</t>
  </si>
  <si>
    <t>10058565NINGUNA</t>
  </si>
  <si>
    <t>10058565NO</t>
  </si>
  <si>
    <t>100585656 Mestizo</t>
  </si>
  <si>
    <t>MZ 5 CASA 6</t>
  </si>
  <si>
    <t>izquierdohenrry5@gmail.com</t>
  </si>
  <si>
    <t>M1656610058565</t>
  </si>
  <si>
    <t>Moderada</t>
  </si>
  <si>
    <t xml:space="preserve">GLORIA ELENA AYALA </t>
  </si>
  <si>
    <t xml:space="preserve">HERNANDO DE JESUS </t>
  </si>
  <si>
    <t>RAMIREZ JARAMILLO</t>
  </si>
  <si>
    <t>A2</t>
  </si>
  <si>
    <t>98450818NINGUNA</t>
  </si>
  <si>
    <t>98450818NO</t>
  </si>
  <si>
    <t>984508186 Mestizo</t>
  </si>
  <si>
    <t>MZ 4 APTO 102</t>
  </si>
  <si>
    <t>alt.d4-8oqs5sf@yopmail.com</t>
  </si>
  <si>
    <t>M2427598450818</t>
  </si>
  <si>
    <t>ESTER JULIA ARANZAZU</t>
  </si>
  <si>
    <t>HUMBERTO</t>
  </si>
  <si>
    <t>16207309INTELECTUAL</t>
  </si>
  <si>
    <t>16207309NO</t>
  </si>
  <si>
    <t>162073096 Mestizo</t>
  </si>
  <si>
    <t>CR 34 APTO 103</t>
  </si>
  <si>
    <t>hunbertohenao@yopmail.com</t>
  </si>
  <si>
    <t>M2018716207309</t>
  </si>
  <si>
    <t xml:space="preserve">ROSALIA </t>
  </si>
  <si>
    <t xml:space="preserve">JAVIER ANTONIO </t>
  </si>
  <si>
    <t>SANCHEZ FLOREZ</t>
  </si>
  <si>
    <t>16219416AUDITIVA</t>
  </si>
  <si>
    <t>16219416NO</t>
  </si>
  <si>
    <t>162194166 Mestizo</t>
  </si>
  <si>
    <t>CRA 1 NO 25 10</t>
  </si>
  <si>
    <t>alt.tu-2o5ffp6m@yopmail.com</t>
  </si>
  <si>
    <t>M2416416219416</t>
  </si>
  <si>
    <t>SERGIO ISAAC SANCHEZ</t>
  </si>
  <si>
    <t>JESUS ANTONIO</t>
  </si>
  <si>
    <t>SOTO RAMIREZ</t>
  </si>
  <si>
    <t>4485061NINGUNA</t>
  </si>
  <si>
    <t>4485061NO</t>
  </si>
  <si>
    <t>44850616 Mestizo</t>
  </si>
  <si>
    <t>TORRE C1 APTO 502</t>
  </si>
  <si>
    <t>jesusantoniosoto@yopmail.com</t>
  </si>
  <si>
    <t>M208634485061</t>
  </si>
  <si>
    <t>MARIA CONSUELO FRANCO</t>
  </si>
  <si>
    <t xml:space="preserve">JOSE DUVAL </t>
  </si>
  <si>
    <t>VILLEGAS ESCALANTE</t>
  </si>
  <si>
    <t>10091411NINGUNA</t>
  </si>
  <si>
    <t>10091411NO</t>
  </si>
  <si>
    <t>100914116 Mestizo</t>
  </si>
  <si>
    <t xml:space="preserve">MZ C CASA55 </t>
  </si>
  <si>
    <t>alt.fl-10o1mko@yopmail.com</t>
  </si>
  <si>
    <t>M2040910091411</t>
  </si>
  <si>
    <t>ROSALIA CARDONA</t>
  </si>
  <si>
    <t>JOSE LEONARDO</t>
  </si>
  <si>
    <t>OSORIO</t>
  </si>
  <si>
    <t>2459690NINGUNA</t>
  </si>
  <si>
    <t>2459690NO</t>
  </si>
  <si>
    <t>24596906 Mestizo</t>
  </si>
  <si>
    <t>TORRE G1 APTO 203</t>
  </si>
  <si>
    <t>joseleonardoosorio@yopmail.com</t>
  </si>
  <si>
    <t>M191812459690</t>
  </si>
  <si>
    <t xml:space="preserve">JHONNY FABIAN OSORIO </t>
  </si>
  <si>
    <t>JOSE OTONIEL</t>
  </si>
  <si>
    <t>MAYA MARIN</t>
  </si>
  <si>
    <t>10077908NINGUNA</t>
  </si>
  <si>
    <t>10077908NO</t>
  </si>
  <si>
    <t>100779086 Mestizo</t>
  </si>
  <si>
    <t>CRA 15 NO 163 22</t>
  </si>
  <si>
    <t>alt.zo-blve76r@yopmail.com</t>
  </si>
  <si>
    <t>M1951110077908</t>
  </si>
  <si>
    <t>MARIA IRIS MAYA</t>
  </si>
  <si>
    <t xml:space="preserve">JUAN DAVID </t>
  </si>
  <si>
    <t>NEGRETE LOPEZ</t>
  </si>
  <si>
    <t>6574035VISUAL</t>
  </si>
  <si>
    <t>6574035NO</t>
  </si>
  <si>
    <t>65740356 Mestizo</t>
  </si>
  <si>
    <t>EDIFICIO 6 TORRE 504</t>
  </si>
  <si>
    <t>juandavidnegrete@yopmail.com</t>
  </si>
  <si>
    <t>M136056574035</t>
  </si>
  <si>
    <t>LUZ MARINA NEGRETE</t>
  </si>
  <si>
    <t xml:space="preserve">JUDITH </t>
  </si>
  <si>
    <t>AGUDELO DE GARCIA</t>
  </si>
  <si>
    <t>24953765SORDOCEGUERA</t>
  </si>
  <si>
    <t>24953765NO</t>
  </si>
  <si>
    <t>249537656 Mestizo</t>
  </si>
  <si>
    <t xml:space="preserve">MZ A TORRE 1 </t>
  </si>
  <si>
    <t>juditagudelo22@gmail.com</t>
  </si>
  <si>
    <t>F1843824953765</t>
  </si>
  <si>
    <t xml:space="preserve">CLAUDIA YANETH CARDONA </t>
  </si>
  <si>
    <t>LILIA</t>
  </si>
  <si>
    <t>CUADROS</t>
  </si>
  <si>
    <t>52093134NINGUNA</t>
  </si>
  <si>
    <t>52093134NO</t>
  </si>
  <si>
    <t>520931346 Mestizo</t>
  </si>
  <si>
    <t>TORRE B6 APTO 303</t>
  </si>
  <si>
    <t>alt.fq-1obq2o99@yopmail.com</t>
  </si>
  <si>
    <t>F2120052093134</t>
  </si>
  <si>
    <t>ANDRES JAIMES</t>
  </si>
  <si>
    <t>LUCELIA</t>
  </si>
  <si>
    <t>CIFUENTES ECHEVERRI</t>
  </si>
  <si>
    <t>A3</t>
  </si>
  <si>
    <t>24952807NINGUNA</t>
  </si>
  <si>
    <t>24952807NO</t>
  </si>
  <si>
    <t>249528076 Mestizo</t>
  </si>
  <si>
    <t>MANZANA 6B CASA 11</t>
  </si>
  <si>
    <t>alt.hq-b9l9otc@yopmail.com</t>
  </si>
  <si>
    <t>F1962924952807</t>
  </si>
  <si>
    <t>JENNYFER MURILLO</t>
  </si>
  <si>
    <t>LUIS ANGEL</t>
  </si>
  <si>
    <t>MORALES TABA</t>
  </si>
  <si>
    <t>15913742NINGUNA</t>
  </si>
  <si>
    <t>15913742NO</t>
  </si>
  <si>
    <t>159137426 Mestizo</t>
  </si>
  <si>
    <t>TORRE C2 APTO 201</t>
  </si>
  <si>
    <t>vallesyvalles114@gmail.com</t>
  </si>
  <si>
    <t>M2197715913742</t>
  </si>
  <si>
    <t>FRANCIA ELENA CAÑAVERAL</t>
  </si>
  <si>
    <t xml:space="preserve">LUIS ARTEMO </t>
  </si>
  <si>
    <t>GIL PUERTA</t>
  </si>
  <si>
    <t>10080153NINGUNA</t>
  </si>
  <si>
    <t>10080153NO</t>
  </si>
  <si>
    <t>100801536 Mestizo</t>
  </si>
  <si>
    <t>CR 15A N 143 - B13</t>
  </si>
  <si>
    <t>luisartemogil@yopmail.com</t>
  </si>
  <si>
    <t>M1985710080153</t>
  </si>
  <si>
    <t>MARTHA LUCIA GUAPACHA</t>
  </si>
  <si>
    <t>LUIS CARLOS</t>
  </si>
  <si>
    <t>MIRANDA</t>
  </si>
  <si>
    <t>6026364FISICA</t>
  </si>
  <si>
    <t>6026364NO</t>
  </si>
  <si>
    <t>60263646 Mestizo</t>
  </si>
  <si>
    <t>MZ 18 CASA 7</t>
  </si>
  <si>
    <t>luiscarlosmiranda@yopmail.com</t>
  </si>
  <si>
    <t>M178236026364</t>
  </si>
  <si>
    <t xml:space="preserve">WILBER HUMBERTO MIRANDA </t>
  </si>
  <si>
    <t xml:space="preserve">LUIS DORACE </t>
  </si>
  <si>
    <t>GUAPACHA FLOREZ</t>
  </si>
  <si>
    <t>10057715NINGUNA</t>
  </si>
  <si>
    <t>10057715NO</t>
  </si>
  <si>
    <t>100577156 Mestizo</t>
  </si>
  <si>
    <t>CRA 144-02</t>
  </si>
  <si>
    <t>luisdoraceguapacha@yopmail.com</t>
  </si>
  <si>
    <t>M1610510057715</t>
  </si>
  <si>
    <t xml:space="preserve">LUIS GONZAGA </t>
  </si>
  <si>
    <t>BAÑOL LARGO</t>
  </si>
  <si>
    <t>15910904NINGUNA</t>
  </si>
  <si>
    <t>15910904NO</t>
  </si>
  <si>
    <t>159109046 Mestizo</t>
  </si>
  <si>
    <t>TORRE C7 APTO 101</t>
  </si>
  <si>
    <t>luisgonzagabañol@yopmail.com</t>
  </si>
  <si>
    <t>M1907815910904</t>
  </si>
  <si>
    <t>LUZ DENI BAÑOL</t>
  </si>
  <si>
    <t>LUIS ROBERTO</t>
  </si>
  <si>
    <t>ARROYAVE</t>
  </si>
  <si>
    <t>1420213NINGUNA</t>
  </si>
  <si>
    <t>1420213NO</t>
  </si>
  <si>
    <t>14202136 Mestizo</t>
  </si>
  <si>
    <t>MZ E CASA20</t>
  </si>
  <si>
    <t>arroyabeluis829@gmail.com</t>
  </si>
  <si>
    <t>M128751420213</t>
  </si>
  <si>
    <t xml:space="preserve">MARTA ELENA ARROYABE </t>
  </si>
  <si>
    <t xml:space="preserve">LUZ AMPARO </t>
  </si>
  <si>
    <t>MUÑOZ GIRALDO</t>
  </si>
  <si>
    <t>42069802NINGUNA</t>
  </si>
  <si>
    <t>42069802NO</t>
  </si>
  <si>
    <t>420698026 Mestizo</t>
  </si>
  <si>
    <t>CR 2 N 46 - 21</t>
  </si>
  <si>
    <t>luzamparomanzogoraldo@gmail.com</t>
  </si>
  <si>
    <t>F2317042069802</t>
  </si>
  <si>
    <t>JOSE DAVID FRANCO</t>
  </si>
  <si>
    <t xml:space="preserve">LUZ DARY </t>
  </si>
  <si>
    <t>RUIZ ACEVEDO</t>
  </si>
  <si>
    <t>25000098NINGUNA</t>
  </si>
  <si>
    <t>25000098NO</t>
  </si>
  <si>
    <t>250000986 Mestizo</t>
  </si>
  <si>
    <t>TORRE 2 BLOQUE 1APTO 205</t>
  </si>
  <si>
    <t>alt.z3-8ondbrcl@yopmail.com</t>
  </si>
  <si>
    <t>F2327025000098</t>
  </si>
  <si>
    <t>YORLADY MUÑOZ RUIZ</t>
  </si>
  <si>
    <t xml:space="preserve">LUZ MARINA </t>
  </si>
  <si>
    <t>MUÑOZ DE IDROBO</t>
  </si>
  <si>
    <t>25414933NINGUNA</t>
  </si>
  <si>
    <t>25414933NO</t>
  </si>
  <si>
    <t>254149336 Mestizo</t>
  </si>
  <si>
    <t>MANZANA 13 CASA 52</t>
  </si>
  <si>
    <t>alt.ei-0oqo5i93@yopmail.com</t>
  </si>
  <si>
    <t>F1622625414933</t>
  </si>
  <si>
    <t>MARCELA IDROBO</t>
  </si>
  <si>
    <t>RODRIGUEZ ROJAS</t>
  </si>
  <si>
    <t>42082273NINGUNA</t>
  </si>
  <si>
    <t>42082273NO</t>
  </si>
  <si>
    <t>420822736 Mestizo</t>
  </si>
  <si>
    <t>MZ 18 CASA 6</t>
  </si>
  <si>
    <t>alt.yp-fo0ttgqk@yopmail.com</t>
  </si>
  <si>
    <t>F1951242082273</t>
  </si>
  <si>
    <t>JUAN ANDRES MORENO RODRIGUEZ</t>
  </si>
  <si>
    <t xml:space="preserve">MAGDALENA </t>
  </si>
  <si>
    <t>NARIÑO HIOS</t>
  </si>
  <si>
    <t>41658964NINGUNA</t>
  </si>
  <si>
    <t>41658964NO</t>
  </si>
  <si>
    <t>416589646 Mestizo</t>
  </si>
  <si>
    <t>BOSUQES DE BAMBU TORRE E APTO 107</t>
  </si>
  <si>
    <t>alt.yl-bope2r7a@yopmail.com</t>
  </si>
  <si>
    <t>F2000841658964</t>
  </si>
  <si>
    <t>MAGDA LILIANA TOCORA</t>
  </si>
  <si>
    <t>MARIA BLANCANIEVES</t>
  </si>
  <si>
    <t>LOPEZ</t>
  </si>
  <si>
    <t>42069378NINGUNA</t>
  </si>
  <si>
    <t>42069378NO</t>
  </si>
  <si>
    <t>420693786 Mestizo</t>
  </si>
  <si>
    <t>TORRE 2 APTO M-108 TORRES DEL CAMPO</t>
  </si>
  <si>
    <t>mariablancanieveslopez@yopmail.com</t>
  </si>
  <si>
    <t>F1914142069378</t>
  </si>
  <si>
    <t>MARIA AURORA ARVELAEZ</t>
  </si>
  <si>
    <t>MARIA DARY</t>
  </si>
  <si>
    <t>OSPINA</t>
  </si>
  <si>
    <t>24937485NINGUNA</t>
  </si>
  <si>
    <t>24937485NO</t>
  </si>
  <si>
    <t>249374856 Mestizo</t>
  </si>
  <si>
    <t>TORRE E2 APTO 101</t>
  </si>
  <si>
    <t>alt.ra-4s4u62m@yopmail.com</t>
  </si>
  <si>
    <t>F1620524937485</t>
  </si>
  <si>
    <t>MANOLIA OSPINA</t>
  </si>
  <si>
    <t>MARIA DE JESUS</t>
  </si>
  <si>
    <t>ROLDAN DE CARO</t>
  </si>
  <si>
    <t>35870134NINGUNA</t>
  </si>
  <si>
    <t>35870134NO</t>
  </si>
  <si>
    <t>358701346 Mestizo</t>
  </si>
  <si>
    <t>4- Media Académica o Clásica</t>
  </si>
  <si>
    <t>TORRES DEL CAMPO TORRE 2 APTP 106 BQ 5</t>
  </si>
  <si>
    <t>mariadejesusroldandecaro@yopmail.com</t>
  </si>
  <si>
    <t>F1600435870134</t>
  </si>
  <si>
    <t>AMILBIA CARO ROLDAN</t>
  </si>
  <si>
    <t>MARIA DEL PILAR</t>
  </si>
  <si>
    <t>MOSQUERA DE CARDONA</t>
  </si>
  <si>
    <t>26291578NINGUNA</t>
  </si>
  <si>
    <t>26291578NO</t>
  </si>
  <si>
    <t>262915785 - Negro(a), Mulato(a), Afrocolombiano(a) o Afro descendiente</t>
  </si>
  <si>
    <t>TORRE C3 APTO 103</t>
  </si>
  <si>
    <t>mariadelpilarmosquera@yopmail.com</t>
  </si>
  <si>
    <t>F1424526291578</t>
  </si>
  <si>
    <t>DERMA LUZ CORDOBA</t>
  </si>
  <si>
    <t>MARIA DILIA</t>
  </si>
  <si>
    <t>CASTAÑO</t>
  </si>
  <si>
    <t>24365934NINGUNA</t>
  </si>
  <si>
    <t>24365934NO</t>
  </si>
  <si>
    <t>243659346 Mestizo</t>
  </si>
  <si>
    <t>CR 15 N 1 - 71 CASA BB</t>
  </si>
  <si>
    <t>alt.tq-by1qu6g@yopmail.com</t>
  </si>
  <si>
    <t>F2356824365934</t>
  </si>
  <si>
    <t>CARLOS ANDRES SALAZAR CASTAÑO</t>
  </si>
  <si>
    <t>MARIA FRANCISCA</t>
  </si>
  <si>
    <t>CASTRO</t>
  </si>
  <si>
    <t>24949332NINGUNA</t>
  </si>
  <si>
    <t>24949332NO</t>
  </si>
  <si>
    <t>249493326 Mestizo</t>
  </si>
  <si>
    <t>TORRE B APTO 102</t>
  </si>
  <si>
    <t>mariafranciscacastro@yopmail.com</t>
  </si>
  <si>
    <t>F1726424949332</t>
  </si>
  <si>
    <t>MARIA LILIANA MORALES</t>
  </si>
  <si>
    <t>MARIA JULIETA</t>
  </si>
  <si>
    <t>VELEZ</t>
  </si>
  <si>
    <t>42053930NINGUNA</t>
  </si>
  <si>
    <t>42053930NO</t>
  </si>
  <si>
    <t>420539306 Mestizo</t>
  </si>
  <si>
    <t>CRA 15 NO 146 - 50</t>
  </si>
  <si>
    <t>alt.ym-6on1s40s@yopmail.com</t>
  </si>
  <si>
    <t>F2222242053930</t>
  </si>
  <si>
    <t>NATALIA ACEVEDO VELEQZ</t>
  </si>
  <si>
    <t>LARGO</t>
  </si>
  <si>
    <t>25056340NINGUNA</t>
  </si>
  <si>
    <t>25056340NO</t>
  </si>
  <si>
    <t>250563406 Mestizo</t>
  </si>
  <si>
    <t>TORRE D APTO 201</t>
  </si>
  <si>
    <t>marialigialargo@yopmail.com</t>
  </si>
  <si>
    <t>F1726425056340</t>
  </si>
  <si>
    <t>LUZ ADRIANA LARGO</t>
  </si>
  <si>
    <t>MARIA LUCIA</t>
  </si>
  <si>
    <t>AGUDELO DE CAMPOS</t>
  </si>
  <si>
    <t>29807826NINGUNA</t>
  </si>
  <si>
    <t>29807826NO</t>
  </si>
  <si>
    <t>298078266 Mestizo</t>
  </si>
  <si>
    <t>MANAZANA 23 CASA 11</t>
  </si>
  <si>
    <t>alt.y7-5oib17i9@yopmail.com</t>
  </si>
  <si>
    <t>F1906329807826</t>
  </si>
  <si>
    <t>JOSE ALBEIRO BURITICA</t>
  </si>
  <si>
    <t>MARIA LUZ MERY</t>
  </si>
  <si>
    <t>PANEZO</t>
  </si>
  <si>
    <t>42765209NINGUNA</t>
  </si>
  <si>
    <t>42765209NO</t>
  </si>
  <si>
    <t>427652096 Mestizo</t>
  </si>
  <si>
    <t>BLOQUE 6 APTO 102 TORRES DEL CAMPO</t>
  </si>
  <si>
    <t>alt.do-fhf4l08@yopmail.com</t>
  </si>
  <si>
    <t>F2234442765209</t>
  </si>
  <si>
    <t>JESUS ANTONIO PANEZO</t>
  </si>
  <si>
    <t xml:space="preserve">MARIA NUBIA </t>
  </si>
  <si>
    <t>HERNANDEZ GALEANO</t>
  </si>
  <si>
    <t>42051505NINGUNA</t>
  </si>
  <si>
    <t>42051505NO</t>
  </si>
  <si>
    <t>420515056 Mestizo</t>
  </si>
  <si>
    <t>nubiahernandez@yopmail.com</t>
  </si>
  <si>
    <t>F2152342051505</t>
  </si>
  <si>
    <t>JHONNY FABIAN OSORIO</t>
  </si>
  <si>
    <t>RODRIGUEZ SERNA</t>
  </si>
  <si>
    <t>42054632NINGUNA</t>
  </si>
  <si>
    <t>42054632NO</t>
  </si>
  <si>
    <t>420546326 Mestizo</t>
  </si>
  <si>
    <t>CRA 15 NO. 163 - 22  LA ESPERANZA</t>
  </si>
  <si>
    <t>alt.ni-5o1rord4@yopmail.com</t>
  </si>
  <si>
    <t>F2214742054632</t>
  </si>
  <si>
    <t>IRIS MAYA RODRIGUEZ</t>
  </si>
  <si>
    <t>MARIA OLGA</t>
  </si>
  <si>
    <t>ACEVEDO OSORIO</t>
  </si>
  <si>
    <t>C15</t>
  </si>
  <si>
    <t>24955858NINGUNA</t>
  </si>
  <si>
    <t>24955858NO</t>
  </si>
  <si>
    <t>249558586 Mestizo</t>
  </si>
  <si>
    <t>CRA 15 N 146- 51</t>
  </si>
  <si>
    <t>mariaolgaacevedo@yopmail.com</t>
  </si>
  <si>
    <t>F1971524955858</t>
  </si>
  <si>
    <t xml:space="preserve">ANGELICA MARIA SANCHEZ </t>
  </si>
  <si>
    <t xml:space="preserve">MARIA ORFILIA </t>
  </si>
  <si>
    <t>DUQUE DE ORREGO</t>
  </si>
  <si>
    <t>21199465NINGUNA</t>
  </si>
  <si>
    <t>21199465NO</t>
  </si>
  <si>
    <t>211994656 Mestizo</t>
  </si>
  <si>
    <t>MZ 9 CASA 201</t>
  </si>
  <si>
    <t>mariaorfiliaduque@yopmail.com</t>
  </si>
  <si>
    <t>F1646621199465</t>
  </si>
  <si>
    <t>YAMILETH CASTAÑO</t>
  </si>
  <si>
    <t xml:space="preserve">MARIA SIRLEY </t>
  </si>
  <si>
    <t>GARCIA QUINTERO</t>
  </si>
  <si>
    <t>38986275NINGUNA</t>
  </si>
  <si>
    <t>38986275NO</t>
  </si>
  <si>
    <t>389862756 Mestizo</t>
  </si>
  <si>
    <t>CALLE 75 24B 29</t>
  </si>
  <si>
    <t>alt.zu-f6j7jhb@yopmail.com</t>
  </si>
  <si>
    <t>F1724838986275</t>
  </si>
  <si>
    <t>CAROLINA GARCIA</t>
  </si>
  <si>
    <t>MARIA SOFIA</t>
  </si>
  <si>
    <t>HURTADO</t>
  </si>
  <si>
    <t>25156107NINGUNA</t>
  </si>
  <si>
    <t>25156107NO</t>
  </si>
  <si>
    <t>251561076 Mestizo</t>
  </si>
  <si>
    <t>CR 15 N 145 - 66</t>
  </si>
  <si>
    <t>mariasofiahurtado@yopmail.com</t>
  </si>
  <si>
    <t>F1918825156107</t>
  </si>
  <si>
    <t>NORA OSORIO</t>
  </si>
  <si>
    <t xml:space="preserve">MARIA TERESA </t>
  </si>
  <si>
    <t>RONCANCIO JACOBO</t>
  </si>
  <si>
    <t>29898952NINGUNA</t>
  </si>
  <si>
    <t>29898952NO</t>
  </si>
  <si>
    <t>298989526 Mestizo</t>
  </si>
  <si>
    <t>TORRES DEL CAMPO TORRE 1 APTP 301 BQ 3</t>
  </si>
  <si>
    <t>mariateresaroncancio@yopmail.com</t>
  </si>
  <si>
    <t>F1940129898952</t>
  </si>
  <si>
    <t xml:space="preserve">CECILIA VALENCIA </t>
  </si>
  <si>
    <t xml:space="preserve">MARIA VIRGELINA </t>
  </si>
  <si>
    <t>OQUENDO VELEZ</t>
  </si>
  <si>
    <t>21975706NINGUNA</t>
  </si>
  <si>
    <t>21975706NO</t>
  </si>
  <si>
    <t>219757066 Mestizo</t>
  </si>
  <si>
    <t>MANZANA 2 CASA 9</t>
  </si>
  <si>
    <t>virgelinaoquendo@yopmail.com</t>
  </si>
  <si>
    <t>F1279021975706</t>
  </si>
  <si>
    <t>YOLANDA ACEVEDO OQUENDO</t>
  </si>
  <si>
    <t xml:space="preserve">MARTHA LUCIA </t>
  </si>
  <si>
    <t>CORREA ATEHORTUA</t>
  </si>
  <si>
    <t>40372452NINGUNA</t>
  </si>
  <si>
    <t>40372452NO</t>
  </si>
  <si>
    <t>403724526 Mestizo</t>
  </si>
  <si>
    <t>MZ 18 CASA 31</t>
  </si>
  <si>
    <t>alt.zw-4fzk39r@yopmail.com</t>
  </si>
  <si>
    <t>F2031940372452</t>
  </si>
  <si>
    <t>MARCELA CORREA ATEHORTUA</t>
  </si>
  <si>
    <t>PINEDA MENDEZ</t>
  </si>
  <si>
    <t>42068075NINGUNA</t>
  </si>
  <si>
    <t>42068075NO</t>
  </si>
  <si>
    <t>420680756 Mestizo</t>
  </si>
  <si>
    <t>MANZANA 20 CASA 18</t>
  </si>
  <si>
    <t>alt.ju-fy6fjct@yopmail.com</t>
  </si>
  <si>
    <t>F2328442068075</t>
  </si>
  <si>
    <t>CLAUDIA MILENA PINEDA</t>
  </si>
  <si>
    <t xml:space="preserve">MERCEDES </t>
  </si>
  <si>
    <t>CASTILLO ALVAREZ</t>
  </si>
  <si>
    <t>34050021NINGUNA</t>
  </si>
  <si>
    <t>34050021NO</t>
  </si>
  <si>
    <t>340500216 Mestizo</t>
  </si>
  <si>
    <t>MANZANA 20 CASA 25</t>
  </si>
  <si>
    <t>alt.ci-9p1ii5n@yopmail.com</t>
  </si>
  <si>
    <t>F1877334050021</t>
  </si>
  <si>
    <t>OLGA MERCEDES CARDONA CASTILLO</t>
  </si>
  <si>
    <t>MIGUEL ANGEL</t>
  </si>
  <si>
    <t>TONUZCO</t>
  </si>
  <si>
    <t>4429515NINGUNA</t>
  </si>
  <si>
    <t>4429515NO</t>
  </si>
  <si>
    <t>44295155 - Negro(a), Mulato(a), Afrocolombiano(a) o Afro descendiente</t>
  </si>
  <si>
    <t>TORRE C5 APTO 104</t>
  </si>
  <si>
    <t>migueltonuzco@yopmail.com</t>
  </si>
  <si>
    <t>M180964429515</t>
  </si>
  <si>
    <t>AMANDA DEL CARMEN TONUZCO</t>
  </si>
  <si>
    <t xml:space="preserve">MIGUEL ARCANGEL </t>
  </si>
  <si>
    <t>SALAS ACEVEDO</t>
  </si>
  <si>
    <t>10075690NINGUNA</t>
  </si>
  <si>
    <t>10075690NO</t>
  </si>
  <si>
    <t>100756906 Mestizo</t>
  </si>
  <si>
    <t>MZ 12 CASA 271</t>
  </si>
  <si>
    <t>alt.j9-8q85sgg@yopmail.com</t>
  </si>
  <si>
    <t>M1929310075690</t>
  </si>
  <si>
    <t>ANGIE ESPERANZA SALAS</t>
  </si>
  <si>
    <t xml:space="preserve">MIGUEL OVIDIO </t>
  </si>
  <si>
    <t>RENTERIA CAMPAÑA</t>
  </si>
  <si>
    <t>4815586NINGUNA</t>
  </si>
  <si>
    <t>4815586NO</t>
  </si>
  <si>
    <t>48155865 - Negro(a), Mulato(a), Afrocolombiano(a) o Afro descendiente</t>
  </si>
  <si>
    <t>TORRE B APTO 501</t>
  </si>
  <si>
    <t>miguelrenteria@yopmail.com</t>
  </si>
  <si>
    <t>M196644815586</t>
  </si>
  <si>
    <t xml:space="preserve">HUMILDAD RENTERIA </t>
  </si>
  <si>
    <t xml:space="preserve">MYRIAN </t>
  </si>
  <si>
    <t>GARCIA MOLINA</t>
  </si>
  <si>
    <t>34057794NINGUNA</t>
  </si>
  <si>
    <t>34057794NO</t>
  </si>
  <si>
    <t>340577946 Mestizo</t>
  </si>
  <si>
    <t>MZ B CASA 11</t>
  </si>
  <si>
    <t>miriamgarcia@yopmail.com</t>
  </si>
  <si>
    <t>F1999534057794</t>
  </si>
  <si>
    <t>DIANA CAROLINA BETANCOURT</t>
  </si>
  <si>
    <t xml:space="preserve">NELCY MARGARITA </t>
  </si>
  <si>
    <t>LARGO MOLINA</t>
  </si>
  <si>
    <t>30303360NINGUNA</t>
  </si>
  <si>
    <t>30303360NO</t>
  </si>
  <si>
    <t>303033606 Mestizo</t>
  </si>
  <si>
    <t>MANZANA L CASA 24</t>
  </si>
  <si>
    <t>alt.s2-fhyxyy5@yopmail.com</t>
  </si>
  <si>
    <t>F2357630303360</t>
  </si>
  <si>
    <t>MARCELA LARGO MOLINA</t>
  </si>
  <si>
    <t>OCTAVIO</t>
  </si>
  <si>
    <t xml:space="preserve"> HERNANDEZ CORTEZ</t>
  </si>
  <si>
    <t>14830018NINGUNA</t>
  </si>
  <si>
    <t>14830018NO</t>
  </si>
  <si>
    <t>148300186 Mestizo</t>
  </si>
  <si>
    <t>MZ 18 CASA 32</t>
  </si>
  <si>
    <t>M1565614830018</t>
  </si>
  <si>
    <t xml:space="preserve">OFELIA </t>
  </si>
  <si>
    <t>CAÑAS RIOS</t>
  </si>
  <si>
    <t>21848276NINGUNA</t>
  </si>
  <si>
    <t>21848276NO</t>
  </si>
  <si>
    <t>218482766 Mestizo</t>
  </si>
  <si>
    <t>MZ 3 CASA 40</t>
  </si>
  <si>
    <t>alt.su-6ofdz4le@yopmail.com</t>
  </si>
  <si>
    <t>F1573021848276</t>
  </si>
  <si>
    <t>ALBEIRO ANDRES CAÑAS RIOS</t>
  </si>
  <si>
    <t>GARCIA DE PINO</t>
  </si>
  <si>
    <t>26385868NINGUNA</t>
  </si>
  <si>
    <t>26385868NO</t>
  </si>
  <si>
    <t>263858686 Mestizo</t>
  </si>
  <si>
    <t>CASA 12</t>
  </si>
  <si>
    <t>alt.fl-2gskzaz@yopmail.com</t>
  </si>
  <si>
    <t>F1473226385868</t>
  </si>
  <si>
    <t>NELLY PINO GARCIA</t>
  </si>
  <si>
    <t xml:space="preserve">OLGA LUCIA </t>
  </si>
  <si>
    <t>MANZANO DE GIRON</t>
  </si>
  <si>
    <t>42069910FISICA</t>
  </si>
  <si>
    <t>42069910NO</t>
  </si>
  <si>
    <t>420699106 Mestizo</t>
  </si>
  <si>
    <t>MZ 17 CASA 32</t>
  </si>
  <si>
    <t>olgalumanza@gmail.com</t>
  </si>
  <si>
    <t>F2324042069910</t>
  </si>
  <si>
    <t>SANDRA MILENA GIRON</t>
  </si>
  <si>
    <t xml:space="preserve">OLIVA </t>
  </si>
  <si>
    <t>CASTAÑEDA AGUDELO</t>
  </si>
  <si>
    <t>24937275FISICA</t>
  </si>
  <si>
    <t>24937275NO</t>
  </si>
  <si>
    <t>249372756 Mestizo</t>
  </si>
  <si>
    <t>CR 15 N 142-51</t>
  </si>
  <si>
    <t>olivaagudelo@yopmail.com</t>
  </si>
  <si>
    <t>F1469424937275</t>
  </si>
  <si>
    <t>Con deterioro Leve</t>
  </si>
  <si>
    <t xml:space="preserve">WILMAR SERNA </t>
  </si>
  <si>
    <t>ORFILIA</t>
  </si>
  <si>
    <t>VELASQUEZ</t>
  </si>
  <si>
    <t>24939579NINGUNA</t>
  </si>
  <si>
    <t>24939579NO</t>
  </si>
  <si>
    <t>249395796 Mestizo</t>
  </si>
  <si>
    <t>NO REPORTA DIRRECION DE LA CASA</t>
  </si>
  <si>
    <t>alt.fq-fjzs6qm@yopmail.com</t>
  </si>
  <si>
    <t>F1604224939579</t>
  </si>
  <si>
    <t>OSCAR</t>
  </si>
  <si>
    <t>JARAMILLO SIERRA</t>
  </si>
  <si>
    <t>4321429NINGUNA</t>
  </si>
  <si>
    <t>4321429NO</t>
  </si>
  <si>
    <t>43214296 Mestizo</t>
  </si>
  <si>
    <t>MZ N CASA 6</t>
  </si>
  <si>
    <t>alt.tp-7ovtft9g@yopmail.com</t>
  </si>
  <si>
    <t>M156624321429</t>
  </si>
  <si>
    <t>MARTHA JARAMILLO</t>
  </si>
  <si>
    <t>ROBERTO</t>
  </si>
  <si>
    <t>FRANCO MEJIA</t>
  </si>
  <si>
    <t>10016652FISICA</t>
  </si>
  <si>
    <t>10016652NO</t>
  </si>
  <si>
    <t>100166526 Mestizo</t>
  </si>
  <si>
    <t>CRA 15 N 170- 26</t>
  </si>
  <si>
    <t>robertofranco@yopmail.com</t>
  </si>
  <si>
    <t>M2217510016652</t>
  </si>
  <si>
    <t>ASMA</t>
  </si>
  <si>
    <t>Con deterioro Moderado</t>
  </si>
  <si>
    <t>ROSALBA FRANCO</t>
  </si>
  <si>
    <t>RODOLFO</t>
  </si>
  <si>
    <t>10016653AUDITIVA</t>
  </si>
  <si>
    <t>10016653NO</t>
  </si>
  <si>
    <t>100166536 Mestizo</t>
  </si>
  <si>
    <t>CR 15 N 170 - 26</t>
  </si>
  <si>
    <t>rodolfofranco@yopmail.com</t>
  </si>
  <si>
    <t>M1885210016653</t>
  </si>
  <si>
    <t>ROSA ESNEDA</t>
  </si>
  <si>
    <t>MOSQUERA</t>
  </si>
  <si>
    <t>25004481PSICOSOCIAL</t>
  </si>
  <si>
    <t>25004481NO</t>
  </si>
  <si>
    <t>250044815 - Negro(a), Mulato(a), Afrocolombiano(a) o Afro descendiente</t>
  </si>
  <si>
    <t>MZ G4 APTO 104</t>
  </si>
  <si>
    <t>rosaesneda@yopamil.com</t>
  </si>
  <si>
    <t>F1695525004481</t>
  </si>
  <si>
    <t>BALLY SANCHEZ MOSQUERA</t>
  </si>
  <si>
    <t>ROSA</t>
  </si>
  <si>
    <t>LONDOÑO MURILLO</t>
  </si>
  <si>
    <t>42065068NINGUNA</t>
  </si>
  <si>
    <t>42065068NO</t>
  </si>
  <si>
    <t>420650686 Mestizo</t>
  </si>
  <si>
    <t>VILLAS DEL CAMPO TORRE 2 APTO 105</t>
  </si>
  <si>
    <t>alt.vi-84zrfgf@yopmail.com</t>
  </si>
  <si>
    <t>F2102542065068</t>
  </si>
  <si>
    <t>DANIEL CALDERON</t>
  </si>
  <si>
    <t>ROSA MARIA</t>
  </si>
  <si>
    <t>24685486NINGUNA</t>
  </si>
  <si>
    <t>24685486NO</t>
  </si>
  <si>
    <t>246854866 Mestizo</t>
  </si>
  <si>
    <t>BLOQUE 6 APTO 505</t>
  </si>
  <si>
    <t>alt.e4-7oo0tvfq@yopmail.com</t>
  </si>
  <si>
    <t>F1786724685486</t>
  </si>
  <si>
    <t>YURI MILENA OSORIO</t>
  </si>
  <si>
    <t>ROSALBA</t>
  </si>
  <si>
    <t>24948328NINGUNA</t>
  </si>
  <si>
    <t>24948328NO</t>
  </si>
  <si>
    <t>249483286 Mestizo</t>
  </si>
  <si>
    <t xml:space="preserve"> No. 14617</t>
  </si>
  <si>
    <t>alt.yl-2ogs6dbq@yopmail.com</t>
  </si>
  <si>
    <t>F1784824948328</t>
  </si>
  <si>
    <t>ADOLFO TREJOS ACEVEDO</t>
  </si>
  <si>
    <t>SARA</t>
  </si>
  <si>
    <t>MUÑOZ  DE RAMIREZ</t>
  </si>
  <si>
    <t>24943009NINGUNA</t>
  </si>
  <si>
    <t>24943009NO</t>
  </si>
  <si>
    <t>249430096 Mestizo</t>
  </si>
  <si>
    <t>MZ 2 CASA 13B</t>
  </si>
  <si>
    <t>saramram@yopmail.com</t>
  </si>
  <si>
    <t>F1782324943009</t>
  </si>
  <si>
    <t xml:space="preserve">JOSE NELSON RAMIREZ </t>
  </si>
  <si>
    <t>UBITER</t>
  </si>
  <si>
    <t>GALLEGO MARTINEZ</t>
  </si>
  <si>
    <t>24942095INTELECTUAL</t>
  </si>
  <si>
    <t>24942095NO</t>
  </si>
  <si>
    <t>249420956 Mestizo</t>
  </si>
  <si>
    <t>CALLE 29</t>
  </si>
  <si>
    <t>alt.c2-0hvgd21@yopmail.com</t>
  </si>
  <si>
    <t>F1774524942095</t>
  </si>
  <si>
    <t>Demencia</t>
  </si>
  <si>
    <t>JOSE WILMAR OTALVARO MAYA</t>
  </si>
  <si>
    <t>2.1.6 Registro de beneficiarios de actividades deportivas, culturales  y recreativas</t>
  </si>
  <si>
    <t>DEPORTES</t>
  </si>
  <si>
    <t>JHON FELIPE AGUDELO RODRIGUEZ</t>
  </si>
  <si>
    <t xml:space="preserve">ANA BEIBA </t>
  </si>
  <si>
    <t>OSPINA DE MORALES</t>
  </si>
  <si>
    <t>31402296NINGUNA</t>
  </si>
  <si>
    <t>31402296NO</t>
  </si>
  <si>
    <t>314022966 Mestizo</t>
  </si>
  <si>
    <t>TORRE 1 APTO 503</t>
  </si>
  <si>
    <t>alt.xo-9pfcpf9@yopmail.com</t>
  </si>
  <si>
    <t>F2048331402296</t>
  </si>
  <si>
    <t>LEIDY VIVIANA MORALES OSPINA</t>
  </si>
  <si>
    <t>CELMIRA</t>
  </si>
  <si>
    <t>CHIQUITO</t>
  </si>
  <si>
    <t>42052089NINGUNA</t>
  </si>
  <si>
    <t>42052089NO</t>
  </si>
  <si>
    <t>420520896 Mestizo</t>
  </si>
  <si>
    <t>MANZANA 21 CASA 14</t>
  </si>
  <si>
    <t>alt.zu-6ot9nfv6@yopmail.com</t>
  </si>
  <si>
    <t>F2110342052089</t>
  </si>
  <si>
    <t>SOS</t>
  </si>
  <si>
    <t>LUZ ADRIANA CASTAÑO CHIQUITO</t>
  </si>
  <si>
    <t>GLORIA AMPARO</t>
  </si>
  <si>
    <t>OSORIO RIOS</t>
  </si>
  <si>
    <t>34051350NINGUNA</t>
  </si>
  <si>
    <t>34051350NO</t>
  </si>
  <si>
    <t>340513506 Mestizo</t>
  </si>
  <si>
    <t>CALLE 29 MANZANA 5 CASA 78</t>
  </si>
  <si>
    <t>alt.c2-6og28sit@yopmail.com</t>
  </si>
  <si>
    <t>F2070134051350</t>
  </si>
  <si>
    <t>PAOLA OSOARIO</t>
  </si>
  <si>
    <t xml:space="preserve">LUZ ELENA </t>
  </si>
  <si>
    <t>CARVAJAL</t>
  </si>
  <si>
    <t>42058753NINGUNA</t>
  </si>
  <si>
    <t>42058753NO</t>
  </si>
  <si>
    <t>420587536 Mestizo</t>
  </si>
  <si>
    <t>MANZANA 14 CASA 23 SECTOR E</t>
  </si>
  <si>
    <t>alt.j3-135516z@yopmail.com</t>
  </si>
  <si>
    <t>F2204042058753</t>
  </si>
  <si>
    <t>KATHERINE GONZALEZ</t>
  </si>
  <si>
    <t>ECHEVERRY ARISTISABAL</t>
  </si>
  <si>
    <t>25200487NINGUNA</t>
  </si>
  <si>
    <t>25200487NO</t>
  </si>
  <si>
    <t>252004876 Mestizo</t>
  </si>
  <si>
    <t>MANZANA 20 CASA 26 SECTOR A</t>
  </si>
  <si>
    <t>alt.t2-cwi5rkk@yopmail.com</t>
  </si>
  <si>
    <t>F1792025200487</t>
  </si>
  <si>
    <t>NUEVA EPS</t>
  </si>
  <si>
    <t>GLADIS PATRICI CANO ECHEVERRY</t>
  </si>
  <si>
    <t>NIETO DE CARDONA</t>
  </si>
  <si>
    <t>24865285NINGUNA</t>
  </si>
  <si>
    <t>24865285NO</t>
  </si>
  <si>
    <t>248652856 Mestizo</t>
  </si>
  <si>
    <t>CARRERA 1A NO. 25-A39</t>
  </si>
  <si>
    <t>alt.ck-8esk3c2@yopmail.com</t>
  </si>
  <si>
    <t>F1809324865285</t>
  </si>
  <si>
    <t>LUZ ASTRID CARDONA NIETO</t>
  </si>
  <si>
    <t xml:space="preserve">MARIA BEATRIZ </t>
  </si>
  <si>
    <t>FLOR DE VINASCO</t>
  </si>
  <si>
    <t>24950528NINGUNA</t>
  </si>
  <si>
    <t>24950528NO</t>
  </si>
  <si>
    <t>249505286 Mestizo</t>
  </si>
  <si>
    <t>CALLE 57 NO 3 - 23</t>
  </si>
  <si>
    <t>alt.vm-6o9kdn6x@yopmail.com</t>
  </si>
  <si>
    <t>F1882124950528</t>
  </si>
  <si>
    <t>JHON JAIRO VINASCO</t>
  </si>
  <si>
    <t>ANA BEIBA</t>
  </si>
  <si>
    <t>LONDOÑO</t>
  </si>
  <si>
    <t>24526532NINGUNA</t>
  </si>
  <si>
    <t>24526532NO</t>
  </si>
  <si>
    <t>245265326 Mestizo</t>
  </si>
  <si>
    <t>CAR 15 178-21 INTERIOR 1</t>
  </si>
  <si>
    <t>anabeibalondoño@yopmail.com</t>
  </si>
  <si>
    <t>F1990824526532</t>
  </si>
  <si>
    <t xml:space="preserve">LUZ ALEIDA MONTENEGRO </t>
  </si>
  <si>
    <t>MARTHA IDALI</t>
  </si>
  <si>
    <t>MARIN</t>
  </si>
  <si>
    <t>29447663NINGUNA</t>
  </si>
  <si>
    <t>29447663NO</t>
  </si>
  <si>
    <t>294476636 Mestizo</t>
  </si>
  <si>
    <t>MZ 5 CASA 2</t>
  </si>
  <si>
    <t>alt.gw-6licowp@yopmail.com</t>
  </si>
  <si>
    <t>F2284129447663</t>
  </si>
  <si>
    <t>MARIA EREDIA MARIN</t>
  </si>
  <si>
    <t>MARIA UBIELY</t>
  </si>
  <si>
    <t>DAVILA PARRA</t>
  </si>
  <si>
    <t>34055027NINGUNA</t>
  </si>
  <si>
    <t>34055027NO</t>
  </si>
  <si>
    <t>340550276 Mestizo</t>
  </si>
  <si>
    <t>CRA 15 NO 163 36</t>
  </si>
  <si>
    <t>alt.n1-d8t2mn8@yopmail.com</t>
  </si>
  <si>
    <t>F2155034055027</t>
  </si>
  <si>
    <t>JIMMY ALEXIS ISAZA</t>
  </si>
  <si>
    <t>JOSE WILMAR</t>
  </si>
  <si>
    <t>URREGO OSORIO</t>
  </si>
  <si>
    <t>10124386INTELECTUAL</t>
  </si>
  <si>
    <t>10124386NO</t>
  </si>
  <si>
    <t>101243866 Mestizo</t>
  </si>
  <si>
    <t>MZ 2 TORRE 1 APTO 302</t>
  </si>
  <si>
    <t>alt.f4-6o8ya1v0@yopmail.com</t>
  </si>
  <si>
    <t>M2337410124386</t>
  </si>
  <si>
    <t>ARCESIO URREGO OSOARIO</t>
  </si>
  <si>
    <t>MARIA ROSALBA</t>
  </si>
  <si>
    <t>BEDOYA LONDOÑO</t>
  </si>
  <si>
    <t>34043369NINGUNA</t>
  </si>
  <si>
    <t>34043369NO</t>
  </si>
  <si>
    <t>340433696 Mestizo</t>
  </si>
  <si>
    <t xml:space="preserve">MZ 1 CASA 23 </t>
  </si>
  <si>
    <t>alt.zp-6ozldrzn@yopmail.com</t>
  </si>
  <si>
    <t>F2111734043369</t>
  </si>
  <si>
    <t>GLORIA BEDOYA LONDOÑO</t>
  </si>
  <si>
    <t>PARRA DE VIDAL</t>
  </si>
  <si>
    <t>24934506NINGUNA</t>
  </si>
  <si>
    <t>24934506NO</t>
  </si>
  <si>
    <t>249345066 Mestizo</t>
  </si>
  <si>
    <t>MZ 17 CASA 1</t>
  </si>
  <si>
    <t>alt.e7-b3jx4hd@yopmail.com</t>
  </si>
  <si>
    <t>F1715324934506</t>
  </si>
  <si>
    <t>MARIA CRISTINA VIDAL</t>
  </si>
  <si>
    <t>MARIA CONSUELO</t>
  </si>
  <si>
    <t>MARIN DE ANDRADE</t>
  </si>
  <si>
    <t>24942686NINGUNA</t>
  </si>
  <si>
    <t>24942686NO</t>
  </si>
  <si>
    <t>249426866 Mestizo</t>
  </si>
  <si>
    <t>MZ 3 CASA23 SECTOR E</t>
  </si>
  <si>
    <t>consuelomarinandrade@yopmail.com</t>
  </si>
  <si>
    <t>F1808024942686</t>
  </si>
  <si>
    <t>PAULA ANDREA ANDRADE</t>
  </si>
  <si>
    <t>CIELO</t>
  </si>
  <si>
    <t>VILLA GALLEGO</t>
  </si>
  <si>
    <t>24946492NINGUNA</t>
  </si>
  <si>
    <t>24946492NO</t>
  </si>
  <si>
    <t>249464926 Mestizo</t>
  </si>
  <si>
    <t xml:space="preserve">MZ 22 CASA 7 </t>
  </si>
  <si>
    <t>alt.zp-dvv6r03@yopmail.com</t>
  </si>
  <si>
    <t>F1855224946492</t>
  </si>
  <si>
    <t>MARIA GRISELDA TORIFA</t>
  </si>
  <si>
    <t>BLANCA FANNY</t>
  </si>
  <si>
    <t>MOTATO TABORDA</t>
  </si>
  <si>
    <t>42052750NINGUNA</t>
  </si>
  <si>
    <t>42052750NO</t>
  </si>
  <si>
    <t>420527506 Mestizo</t>
  </si>
  <si>
    <t>MZ N CASA 12</t>
  </si>
  <si>
    <t>alt.n1-7e5mw7l@yopmail.com</t>
  </si>
  <si>
    <t>F2208542052750</t>
  </si>
  <si>
    <t>GILMA TABORDA</t>
  </si>
  <si>
    <t>PABLO EMILIO</t>
  </si>
  <si>
    <t>NIETO OSPINA</t>
  </si>
  <si>
    <t>6271676NINGUNA</t>
  </si>
  <si>
    <t>6271676NO</t>
  </si>
  <si>
    <t>62716766 Mestizo</t>
  </si>
  <si>
    <t>MZ 11 CASA 12</t>
  </si>
  <si>
    <t>alt.ja-cor5c991@yopmail.com</t>
  </si>
  <si>
    <t>M158876271676</t>
  </si>
  <si>
    <t>OMAIRA NIETO</t>
  </si>
  <si>
    <t>LUZ MERY DEL SOCORO</t>
  </si>
  <si>
    <t>MONTOYA MONTOYA</t>
  </si>
  <si>
    <t>42086764NINGUNA</t>
  </si>
  <si>
    <t>42086764NO</t>
  </si>
  <si>
    <t>420867646 Mestizo</t>
  </si>
  <si>
    <t>CRA 2 38A 23</t>
  </si>
  <si>
    <t>alt.e7-4m01o9r@yopmail.com</t>
  </si>
  <si>
    <t>F2374742086764</t>
  </si>
  <si>
    <t>LUZ DARY MONTOYA</t>
  </si>
  <si>
    <t>GLORIA</t>
  </si>
  <si>
    <t>RESTREPO DE AGUILAR</t>
  </si>
  <si>
    <t>24952627NINGUNA</t>
  </si>
  <si>
    <t>24952627NO</t>
  </si>
  <si>
    <t>249526276 Mestizo</t>
  </si>
  <si>
    <t>CALLE 29 MZ 4 CASA 68</t>
  </si>
  <si>
    <t>alt.fa-dogh90hg@yopmail.com</t>
  </si>
  <si>
    <t>F1960924952627</t>
  </si>
  <si>
    <t>PAULA ANDREA OSORIO</t>
  </si>
  <si>
    <t>SECTOR B MZ 13 CASA 2</t>
  </si>
  <si>
    <t>alt.cm-am683ye@yopmail.com</t>
  </si>
  <si>
    <t>MARIA FLOR</t>
  </si>
  <si>
    <t>FAJARDO VILLAMIL</t>
  </si>
  <si>
    <t>41605575NINGUNA</t>
  </si>
  <si>
    <t>41605575NO</t>
  </si>
  <si>
    <t>416055756 Mestizo</t>
  </si>
  <si>
    <t>F1969441605575</t>
  </si>
  <si>
    <t>HELENA</t>
  </si>
  <si>
    <t>NÚMERO DE IDENTIDAD (SIN PUNTOS, NI RAYAS,EL REGISTROES  EL NUIP)</t>
  </si>
  <si>
    <t>INSERT INTO `personas` (`id_persona`, `cedula_persona`, `tipo_identificacion`, `nombres_persona`, `fecha_nacimiento`, `apellidos_persona`, `telefono_persona`, `referencia_persona`, `genero_persona`, `grupo_sisben`, `persona_discapacidad`, `victima`, `cual_discapacidad`, `cabeza_hogar`, `lider_comunidad`, `se_reconoce_como`, `orientacion_sexual`, `experiencia_migratoria`, `grupo_etnico`, `tipo_salud`, `nivel_educativo`, `fecha_alta_persona`, `id_grupo`, `id_grupo_inicial`, `id_centro`, `id_politica_publica`, `estado_persona`, `id_usuario`, `zona_persona`, `id_barrio_persona`, `id_comuna_persona`, `eps`, `peso`, `talla`, `patologias`, `factores_riesgo`, `factores_preventivos`, `ingresos_economicos`, `convivencia_actual`, `resultado_actividad`, `remision`, `correo_persona`, `telefono_referencia_persona`, `direccion_persona`, `condicion_ocupacion`, `condicion_componente`, `activo_desde`, `id_meta`, `id_actividad`, `id_accion`, `sin_convenio`, `jornada`) VALUES</t>
  </si>
  <si>
    <t>No</t>
  </si>
  <si>
    <t>Si</t>
  </si>
  <si>
    <t>Auditiva</t>
  </si>
  <si>
    <t>Visual</t>
  </si>
  <si>
    <t>Intelectual</t>
  </si>
  <si>
    <t>Sordoceguera</t>
  </si>
  <si>
    <t>Psicosocial</t>
  </si>
  <si>
    <t>Física</t>
  </si>
  <si>
    <t>Múltiple</t>
  </si>
  <si>
    <t>Hombre</t>
  </si>
  <si>
    <t>Heterosexual</t>
  </si>
  <si>
    <t>Mujer</t>
  </si>
  <si>
    <t>Persona no binaria</t>
  </si>
  <si>
    <t>Homosexual</t>
  </si>
  <si>
    <t>N/a</t>
  </si>
  <si>
    <t>Régimen contributivo</t>
  </si>
  <si>
    <t>Régimen subsidiado</t>
  </si>
  <si>
    <t>Ninguno</t>
  </si>
  <si>
    <t>Desempleado</t>
  </si>
  <si>
    <t>Independiente</t>
  </si>
  <si>
    <t>Ama de Casa</t>
  </si>
  <si>
    <t>Urbano</t>
  </si>
  <si>
    <t>Rural</t>
  </si>
  <si>
    <t>SANITAS</t>
  </si>
  <si>
    <t>SALUD TOTAL</t>
  </si>
  <si>
    <t>SURA</t>
  </si>
  <si>
    <t>ASMET SALUD</t>
  </si>
  <si>
    <t>COMFENALCO VALLE</t>
  </si>
  <si>
    <t>FAMISANAR</t>
  </si>
  <si>
    <t>CAPITAL SALUD</t>
  </si>
  <si>
    <t>COOSALUD</t>
  </si>
  <si>
    <t>MALLAMAS</t>
  </si>
  <si>
    <t>Actividad física</t>
  </si>
  <si>
    <t>Enfermería</t>
  </si>
  <si>
    <t>Neuropsicología</t>
  </si>
  <si>
    <t>Familia</t>
  </si>
  <si>
    <t>Ejercicio y dieta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</si>
</sst>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7"/>
      <color theme="0"/>
      <name val="Aptos Narrow"/>
      <family val="2"/>
      <scheme val="minor"/>
    </font>
    <font>
      <b/>
      <sz val="7"/>
      <color theme="0"/>
      <name val="Arial"/>
      <family val="2"/>
    </font>
    <font>
      <b/>
      <sz val="7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-0.249977111117893"/>
        <bgColor indexed="21"/>
      </patternFill>
    </fill>
    <fill>
      <patternFill patternType="solid">
        <fgColor theme="8" tint="-0.249977111117893"/>
        <bgColor indexed="2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1" fontId="3" fillId="7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Otros%20ordenadores\Compartida\&#128450;&#65039;%20Memoria\ALCALDIA\2026\PAGOS\INFORME%203\BD%20CV%20OSO%20ABRIL.xlsx" TargetMode="External"/><Relationship Id="rId1" Type="http://schemas.openxmlformats.org/officeDocument/2006/relationships/externalLinkPath" Target="BD%20CV%20OSO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5"/>
      <sheetName val="Hoja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56A3C-EE56-457A-9D46-9A1488B8F1F6}">
  <dimension ref="A1:BL201"/>
  <sheetViews>
    <sheetView tabSelected="1" topLeftCell="AC1" workbookViewId="0">
      <selection activeCell="AD7" sqref="AD7"/>
    </sheetView>
  </sheetViews>
  <sheetFormatPr baseColWidth="10" defaultRowHeight="14.4" x14ac:dyDescent="0.3"/>
  <cols>
    <col min="30" max="30" width="22.33203125" bestFit="1" customWidth="1"/>
    <col min="33" max="33" width="10.5546875" customWidth="1"/>
    <col min="37" max="37" width="21.21875" bestFit="1" customWidth="1"/>
    <col min="38" max="38" width="28.6640625" customWidth="1"/>
    <col min="50" max="50" width="27.44140625" customWidth="1"/>
    <col min="61" max="61" width="13.77734375" bestFit="1" customWidth="1"/>
  </cols>
  <sheetData>
    <row r="1" spans="1:64" ht="57.6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1917</v>
      </c>
      <c r="L1" s="1" t="s">
        <v>10</v>
      </c>
      <c r="M1" s="1" t="s">
        <v>11</v>
      </c>
      <c r="N1" s="1" t="s">
        <v>12</v>
      </c>
      <c r="O1" s="3" t="s">
        <v>13</v>
      </c>
      <c r="P1" s="3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4" t="s">
        <v>20</v>
      </c>
      <c r="W1" s="5" t="s">
        <v>13</v>
      </c>
      <c r="X1" s="5" t="s">
        <v>21</v>
      </c>
      <c r="Y1" s="3" t="s">
        <v>22</v>
      </c>
      <c r="Z1" s="3" t="s">
        <v>23</v>
      </c>
      <c r="AA1" s="1" t="s">
        <v>24</v>
      </c>
      <c r="AB1" s="3" t="s">
        <v>25</v>
      </c>
      <c r="AC1" s="3" t="s">
        <v>26</v>
      </c>
      <c r="AD1" s="6" t="s">
        <v>27</v>
      </c>
      <c r="AE1" s="1" t="s">
        <v>28</v>
      </c>
      <c r="AF1" s="1" t="s">
        <v>29</v>
      </c>
      <c r="AG1" s="1" t="s">
        <v>30</v>
      </c>
      <c r="AH1" s="3" t="s">
        <v>31</v>
      </c>
      <c r="AI1" s="3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3" t="s">
        <v>37</v>
      </c>
      <c r="AO1" s="3" t="s">
        <v>38</v>
      </c>
      <c r="AP1" s="1" t="s">
        <v>39</v>
      </c>
      <c r="AQ1" s="1" t="s">
        <v>40</v>
      </c>
      <c r="AR1" s="1" t="s">
        <v>41</v>
      </c>
      <c r="AS1" s="7" t="s">
        <v>42</v>
      </c>
      <c r="AT1" s="8" t="s">
        <v>43</v>
      </c>
      <c r="AU1" s="9" t="s">
        <v>44</v>
      </c>
      <c r="AV1" s="9" t="s">
        <v>45</v>
      </c>
      <c r="AW1" s="9" t="s">
        <v>46</v>
      </c>
      <c r="AX1" s="9" t="s">
        <v>47</v>
      </c>
      <c r="AY1" s="9" t="s">
        <v>48</v>
      </c>
      <c r="AZ1" s="9" t="s">
        <v>49</v>
      </c>
      <c r="BA1" s="9" t="s">
        <v>50</v>
      </c>
      <c r="BB1" s="9" t="s">
        <v>51</v>
      </c>
      <c r="BC1" s="9" t="s">
        <v>52</v>
      </c>
      <c r="BD1" s="9" t="s">
        <v>53</v>
      </c>
      <c r="BE1" s="9" t="s">
        <v>54</v>
      </c>
      <c r="BF1" s="10" t="s">
        <v>55</v>
      </c>
      <c r="BG1" s="10" t="s">
        <v>56</v>
      </c>
      <c r="BH1" s="11" t="s">
        <v>57</v>
      </c>
      <c r="BI1" s="12" t="s">
        <v>58</v>
      </c>
      <c r="BJ1" s="13" t="s">
        <v>59</v>
      </c>
      <c r="BK1" s="14" t="s">
        <v>60</v>
      </c>
      <c r="BL1" t="s">
        <v>1918</v>
      </c>
    </row>
    <row r="2" spans="1:64" x14ac:dyDescent="0.3">
      <c r="A2">
        <v>1270</v>
      </c>
      <c r="B2">
        <v>46024</v>
      </c>
      <c r="C2" t="s">
        <v>23</v>
      </c>
      <c r="D2" t="s">
        <v>61</v>
      </c>
      <c r="E2" t="s">
        <v>62</v>
      </c>
      <c r="F2" t="s">
        <v>63</v>
      </c>
      <c r="G2" t="s">
        <v>64</v>
      </c>
      <c r="H2">
        <v>19127</v>
      </c>
      <c r="I2">
        <v>73</v>
      </c>
      <c r="J2" t="s">
        <v>65</v>
      </c>
      <c r="K2">
        <v>10073285</v>
      </c>
      <c r="L2" t="s">
        <v>66</v>
      </c>
      <c r="M2" t="s">
        <v>1919</v>
      </c>
      <c r="N2" t="s">
        <v>84</v>
      </c>
      <c r="O2" t="s">
        <v>68</v>
      </c>
      <c r="P2">
        <v>20</v>
      </c>
      <c r="Q2" t="s">
        <v>1919</v>
      </c>
      <c r="R2" t="s">
        <v>1919</v>
      </c>
      <c r="S2" t="s">
        <v>1919</v>
      </c>
      <c r="T2" t="s">
        <v>1928</v>
      </c>
      <c r="U2" t="s">
        <v>1929</v>
      </c>
      <c r="V2" t="s">
        <v>1919</v>
      </c>
      <c r="W2" t="s">
        <v>69</v>
      </c>
      <c r="X2">
        <v>20</v>
      </c>
      <c r="Y2" t="s">
        <v>67</v>
      </c>
      <c r="Z2" t="s">
        <v>70</v>
      </c>
      <c r="AA2" t="s">
        <v>71</v>
      </c>
      <c r="AB2" t="s">
        <v>72</v>
      </c>
      <c r="AC2">
        <v>20</v>
      </c>
      <c r="AD2" t="s">
        <v>1935</v>
      </c>
      <c r="AE2" t="s">
        <v>73</v>
      </c>
      <c r="AF2" t="s">
        <v>1936</v>
      </c>
      <c r="AG2">
        <v>1407</v>
      </c>
      <c r="AH2">
        <v>29</v>
      </c>
      <c r="AI2" t="s">
        <v>1940</v>
      </c>
      <c r="AJ2" t="s">
        <v>74</v>
      </c>
      <c r="AK2">
        <v>3214608361</v>
      </c>
      <c r="AL2" t="s">
        <v>75</v>
      </c>
      <c r="AM2">
        <v>20</v>
      </c>
      <c r="AN2" t="s">
        <v>76</v>
      </c>
      <c r="AO2">
        <v>20</v>
      </c>
      <c r="AP2" t="s">
        <v>77</v>
      </c>
      <c r="AQ2" t="s">
        <v>78</v>
      </c>
      <c r="AR2" t="s">
        <v>79</v>
      </c>
      <c r="AS2" t="s">
        <v>80</v>
      </c>
      <c r="AT2" t="s">
        <v>81</v>
      </c>
      <c r="AU2" t="s">
        <v>82</v>
      </c>
      <c r="AW2" t="s">
        <v>83</v>
      </c>
      <c r="AX2" t="s">
        <v>1943</v>
      </c>
      <c r="AY2">
        <v>55</v>
      </c>
      <c r="AZ2">
        <v>1.65</v>
      </c>
      <c r="BA2" t="s">
        <v>84</v>
      </c>
      <c r="BB2" t="s">
        <v>85</v>
      </c>
      <c r="BC2" t="s">
        <v>86</v>
      </c>
      <c r="BD2" t="s">
        <v>87</v>
      </c>
      <c r="BE2" t="s">
        <v>88</v>
      </c>
      <c r="BF2" t="s">
        <v>89</v>
      </c>
      <c r="BG2" t="s">
        <v>86</v>
      </c>
      <c r="BH2" t="s">
        <v>90</v>
      </c>
      <c r="BI2">
        <v>3214608361</v>
      </c>
      <c r="BJ2" t="s">
        <v>91</v>
      </c>
      <c r="BK2" t="s">
        <v>92</v>
      </c>
      <c r="BL2" t="str">
        <f>"("&amp;A2&amp;", "&amp;K2&amp;", 'Cédula de Ciudadanía', '"&amp;TRIM(E2)&amp;"', '"&amp;TEXT(H2,"yyyy-mm-dd")&amp;"', '"&amp;TRIM(F2)&amp;"', "&amp;TEXT(AK2,"0")&amp;", '"&amp;TRIM(BH2)&amp;"', '"&amp;IF(G2="F","Femenino",IF(G2="M","Masculino",G2))&amp;"', '"&amp;L2&amp;"', '"&amp;M2&amp;"', 'No', '"&amp;N2&amp;"', '"&amp;Q2&amp;"', '"&amp;S2&amp;"', '"&amp;T2&amp;"', '"&amp;U2&amp;"', '"&amp;V2&amp;"', '"&amp;SUBSTITUTE(SUBSTITUTE(SUBSTITUTE(AA2,"6 Mestizo","Mestizo"),"1 - Indígena","Indígena"),"5 - Negro(a), Mulato(a), Afrocolombiano(a) o Afro descendiente","Negro(a), Mulato(a), Afrocolombiano(a) o Afro descendiente")&amp;"', '"&amp;SUBSTITUTE(AD2,"REGIMEN SUBSIDIADO","Régimen subsidiado")&amp;"', '"&amp;SUBSTITUTE(SUBSTITUTE(SUBSTITUTE(SUBSTITUTE(SUBSTITUTE(SUBSTITUTE(SUBSTITUTE(AE2,"14-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'"&amp;AI2&amp;"', "&amp;AG2&amp;", "&amp;AH2&amp;", '"&amp;AX2&amp;"', "&amp;SUBSTITUTE(TEXT(AY2,"0,00"),",",".")&amp;", "&amp;SUBSTITUTE(TEXT(AZ2,"0,00"),",",".")&amp;", '"&amp;BA2&amp;"', '"&amp;BB2&amp;"', '"&amp;BC2&amp;"', '"&amp;BD2&amp;"', '"&amp;BE2&amp;"', '"&amp;BF2&amp;"', '"&amp;BG2&amp;"', '"&amp;AL2&amp;"', "&amp;TEXT(BI2,"0")&amp;", '"&amp;AJ2&amp;"', '"&amp;AF2&amp;"', '"&amp;SUBSTITUTE(SUBSTITUTE(AU2,"C.V BENEFICIARIO ACTIVO","C.V Beneficiario Activo"),"C.V BENEFICIARIO  INACTIVO","C.V Beneficiario Inactivo")&amp;"', '2026-05-01', 2, 4, 20, NULL, '"&amp;SUBSTITUTE(SUBSTITUTE(AW2,"CV BELMONTE MAÑANA","Mañana"),"CV BELMONTE TARDE","Tarde")&amp;"'),"</f>
        <v>(1270, 10073285, 'Cédula de Ciudadanía', 'ABELARDO', '1952-05-13', 'QUERUBIN', 3214608361, 'LUIS EVELIO QUERUBIN', 'Masculino', 'A5', 'No', 'No', 'Ninguna', 'No', 'No', 'Hombre', 'Heterosexual', 'No', 'Mestizo', 'Régimen subsidiado', 'Ninguno', '2026-05-01', 14, 14, 0, 24, 1, 1, 'Urbano', 1407, 29, 'SALUD TOTAL', 55.00, 1.65, 'Ninguna', 'Tabaco', 'No aplica', 'Estado', 'Otro', 'Normal', 'No aplica', 'abelardoquerubin@gmail.com', 3214608361, 'CASA 72 - 22', 'Ninguno', 'C.V Beneficiario Activo', '2026-05-01', 2, 4, 20, NULL, 'Mañana'),</v>
      </c>
    </row>
    <row r="3" spans="1:64" x14ac:dyDescent="0.3">
      <c r="A3">
        <v>1271</v>
      </c>
      <c r="B3">
        <v>46024</v>
      </c>
      <c r="C3" t="s">
        <v>23</v>
      </c>
      <c r="D3" t="s">
        <v>61</v>
      </c>
      <c r="E3" t="s">
        <v>93</v>
      </c>
      <c r="F3" t="s">
        <v>94</v>
      </c>
      <c r="G3" t="s">
        <v>64</v>
      </c>
      <c r="H3">
        <v>18617</v>
      </c>
      <c r="I3">
        <v>75</v>
      </c>
      <c r="J3" t="s">
        <v>65</v>
      </c>
      <c r="K3">
        <v>10081190</v>
      </c>
      <c r="L3" t="s">
        <v>95</v>
      </c>
      <c r="M3" t="s">
        <v>1919</v>
      </c>
      <c r="N3" t="s">
        <v>84</v>
      </c>
      <c r="O3" t="s">
        <v>96</v>
      </c>
      <c r="P3">
        <v>20</v>
      </c>
      <c r="Q3" t="s">
        <v>1919</v>
      </c>
      <c r="S3" t="s">
        <v>1919</v>
      </c>
      <c r="T3" t="s">
        <v>1928</v>
      </c>
      <c r="U3" t="s">
        <v>1929</v>
      </c>
      <c r="V3" t="s">
        <v>1919</v>
      </c>
      <c r="W3" t="s">
        <v>97</v>
      </c>
      <c r="X3">
        <v>20</v>
      </c>
      <c r="Y3" t="s">
        <v>67</v>
      </c>
      <c r="Z3" t="s">
        <v>70</v>
      </c>
      <c r="AA3" t="s">
        <v>71</v>
      </c>
      <c r="AB3" t="s">
        <v>98</v>
      </c>
      <c r="AC3">
        <v>20</v>
      </c>
      <c r="AD3" t="s">
        <v>1935</v>
      </c>
      <c r="AE3" t="s">
        <v>73</v>
      </c>
      <c r="AF3" t="s">
        <v>1936</v>
      </c>
      <c r="AG3">
        <v>1407</v>
      </c>
      <c r="AH3">
        <v>29</v>
      </c>
      <c r="AI3" t="s">
        <v>1940</v>
      </c>
      <c r="AJ3" t="s">
        <v>99</v>
      </c>
      <c r="AK3">
        <v>3205478579</v>
      </c>
      <c r="AL3" t="s">
        <v>100</v>
      </c>
      <c r="AM3">
        <v>20</v>
      </c>
      <c r="AN3" t="s">
        <v>101</v>
      </c>
      <c r="AO3">
        <v>20</v>
      </c>
      <c r="AP3" t="s">
        <v>77</v>
      </c>
      <c r="AQ3" t="s">
        <v>78</v>
      </c>
      <c r="AR3" t="s">
        <v>79</v>
      </c>
      <c r="AS3" t="s">
        <v>80</v>
      </c>
      <c r="AT3" t="s">
        <v>81</v>
      </c>
      <c r="AU3" t="s">
        <v>82</v>
      </c>
      <c r="AW3" t="s">
        <v>83</v>
      </c>
      <c r="AX3" t="s">
        <v>1782</v>
      </c>
      <c r="AY3">
        <v>55</v>
      </c>
      <c r="AZ3">
        <v>1.61</v>
      </c>
      <c r="BA3" t="s">
        <v>102</v>
      </c>
      <c r="BB3" t="s">
        <v>86</v>
      </c>
      <c r="BC3" t="s">
        <v>86</v>
      </c>
      <c r="BD3" t="s">
        <v>87</v>
      </c>
      <c r="BE3" t="s">
        <v>1954</v>
      </c>
      <c r="BF3" t="s">
        <v>89</v>
      </c>
      <c r="BG3" t="s">
        <v>1951</v>
      </c>
      <c r="BH3" t="s">
        <v>103</v>
      </c>
      <c r="BI3">
        <v>3136672380</v>
      </c>
      <c r="BJ3" t="s">
        <v>91</v>
      </c>
      <c r="BK3" t="s">
        <v>92</v>
      </c>
      <c r="BL3" t="str">
        <f>"("&amp;A3&amp;", "&amp;K3&amp;", 'Cédula de Ciudadanía', '"&amp;TRIM(E3)&amp;"', '"&amp;TEXT(H3,"yyyy-mm-dd")&amp;"', '"&amp;TRIM(F3)&amp;"', "&amp;TEXT(AK3,"0")&amp;", '"&amp;TRIM(BH3)&amp;"', '"&amp;IF(G3="F","Femenino",IF(G3="M","Masculino",G3))&amp;"', '"&amp;L3&amp;"', '"&amp;M3&amp;"', 'No', '"&amp;N3&amp;"', '"&amp;Q3&amp;"', '"&amp;S3&amp;"', '"&amp;T3&amp;"', '"&amp;U3&amp;"', '"&amp;V3&amp;"', '"&amp;SUBSTITUTE(SUBSTITUTE(SUBSTITUTE(AA3,"6 Mestizo","Mestizo"),"1 - Indígena","Indígena"),"5 - Negro(a), Mulato(a), Afrocolombiano(a) o Afro descendiente","Negro(a), Mulato(a), Afrocolombiano(a) o Afro descendiente")&amp;"', '"&amp;SUBSTITUTE(AD3,"REGIMEN SUBSIDIADO","Régimen subsidiado")&amp;"', '"&amp;SUBSTITUTE(SUBSTITUTE(SUBSTITUTE(SUBSTITUTE(SUBSTITUTE(SUBSTITUTE(SUBSTITUTE(AE3,"14-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'"&amp;AI3&amp;"', "&amp;AG3&amp;", "&amp;AH3&amp;", '"&amp;AX3&amp;"', "&amp;SUBSTITUTE(TEXT(AY3,"0,00"),",",".")&amp;", "&amp;SUBSTITUTE(TEXT(AZ3,"0,00"),",",".")&amp;", '"&amp;BA3&amp;"', '"&amp;BB3&amp;"', '"&amp;BC3&amp;"', '"&amp;BD3&amp;"', '"&amp;BE3&amp;"', '"&amp;BF3&amp;"', '"&amp;BG3&amp;"', '"&amp;AL3&amp;"', "&amp;TEXT(BI3,"0")&amp;", '"&amp;AJ3&amp;"', '"&amp;AF3&amp;"', '"&amp;SUBSTITUTE(SUBSTITUTE(AU3,"C.V BENEFICIARIO ACTIVO","C.V Beneficiario Activo"),"C.V BENEFICIARIO  INACTIVO","C.V Beneficiario Inactivo")&amp;"', '2026-05-01', 2, 4, 20, NULL, '"&amp;SUBSTITUTE(SUBSTITUTE(AW3,"CV BELMONTE MAÑANA","Mañana"),"CV BELMONTE TARDE","Tarde")&amp;"'),"</f>
        <v>(1271, 10081190, 'Cédula de Ciudadanía', 'ADALBERTO ANTONIO', '1950-12-20', 'POSADA VERGAS', 3205478579, 'CARLOS POSADA', 'Masculino', 'C8', 'No', 'No', 'Ninguna', 'No', 'No', 'Hombre', 'Heterosexual', 'No', 'Mestizo', 'Régimen subsidiado', 'Ninguno', '2026-05-01', 14, 14, 0, 24, 1, 1, 'Urbano', 1407, 29, 'NUEVA EPS', 55.00, 1.61, 'Otras', 'No aplica', 'No aplica', 'Estado', 'Familia', 'Normal', 'Actividad física', 'alt.y3-fvvf0xy@yopmail.com', 3136672380, 'CRA 11 NO 73 22', 'Ninguno', 'C.V Beneficiario Activo', '2026-05-01', 2, 4, 20, NULL, 'Mañana'),</v>
      </c>
    </row>
    <row r="4" spans="1:64" x14ac:dyDescent="0.3">
      <c r="A4">
        <v>1272</v>
      </c>
      <c r="B4">
        <v>46024</v>
      </c>
      <c r="C4" t="s">
        <v>23</v>
      </c>
      <c r="D4" t="s">
        <v>61</v>
      </c>
      <c r="E4" t="s">
        <v>104</v>
      </c>
      <c r="F4" t="s">
        <v>105</v>
      </c>
      <c r="G4" t="s">
        <v>106</v>
      </c>
      <c r="H4">
        <v>23420</v>
      </c>
      <c r="I4">
        <v>62</v>
      </c>
      <c r="J4" t="s">
        <v>65</v>
      </c>
      <c r="K4">
        <v>5469620</v>
      </c>
      <c r="L4" t="s">
        <v>66</v>
      </c>
      <c r="M4" t="s">
        <v>1919</v>
      </c>
      <c r="N4" t="s">
        <v>84</v>
      </c>
      <c r="O4" t="s">
        <v>107</v>
      </c>
      <c r="P4">
        <v>20</v>
      </c>
      <c r="Q4" t="s">
        <v>1919</v>
      </c>
      <c r="R4" t="s">
        <v>1919</v>
      </c>
      <c r="S4" t="s">
        <v>1919</v>
      </c>
      <c r="T4" t="s">
        <v>1930</v>
      </c>
      <c r="U4" t="s">
        <v>1929</v>
      </c>
      <c r="V4" t="s">
        <v>1919</v>
      </c>
      <c r="W4" t="s">
        <v>108</v>
      </c>
      <c r="X4">
        <v>20</v>
      </c>
      <c r="Y4" t="s">
        <v>67</v>
      </c>
      <c r="Z4" t="s">
        <v>70</v>
      </c>
      <c r="AA4" t="s">
        <v>71</v>
      </c>
      <c r="AB4" t="s">
        <v>109</v>
      </c>
      <c r="AC4">
        <v>20</v>
      </c>
      <c r="AD4" t="s">
        <v>1935</v>
      </c>
      <c r="AE4" t="s">
        <v>110</v>
      </c>
      <c r="AF4" t="s">
        <v>1939</v>
      </c>
      <c r="AG4">
        <v>1565</v>
      </c>
      <c r="AH4">
        <v>6</v>
      </c>
      <c r="AI4" t="s">
        <v>1940</v>
      </c>
      <c r="AJ4" t="s">
        <v>111</v>
      </c>
      <c r="AK4">
        <v>3126671208</v>
      </c>
      <c r="AL4" t="s">
        <v>112</v>
      </c>
      <c r="AM4">
        <v>20</v>
      </c>
      <c r="AN4" t="s">
        <v>113</v>
      </c>
      <c r="AO4">
        <v>20</v>
      </c>
      <c r="AP4" t="s">
        <v>77</v>
      </c>
      <c r="AQ4" t="s">
        <v>78</v>
      </c>
      <c r="AR4" t="s">
        <v>79</v>
      </c>
      <c r="AS4" t="s">
        <v>80</v>
      </c>
      <c r="AT4" t="s">
        <v>81</v>
      </c>
      <c r="AU4" t="s">
        <v>82</v>
      </c>
      <c r="AW4" t="s">
        <v>83</v>
      </c>
      <c r="AX4" t="s">
        <v>1949</v>
      </c>
      <c r="AY4">
        <v>69</v>
      </c>
      <c r="AZ4">
        <v>1.66</v>
      </c>
      <c r="BA4" t="s">
        <v>84</v>
      </c>
      <c r="BB4" t="s">
        <v>86</v>
      </c>
      <c r="BC4" t="s">
        <v>86</v>
      </c>
      <c r="BD4" t="s">
        <v>88</v>
      </c>
      <c r="BE4" t="s">
        <v>88</v>
      </c>
      <c r="BF4" t="s">
        <v>89</v>
      </c>
      <c r="BG4" t="s">
        <v>86</v>
      </c>
      <c r="BH4" t="s">
        <v>114</v>
      </c>
      <c r="BI4">
        <v>3045353662</v>
      </c>
      <c r="BJ4" t="s">
        <v>91</v>
      </c>
      <c r="BK4" t="s">
        <v>92</v>
      </c>
      <c r="BL4" t="str">
        <f>"("&amp;A4&amp;", "&amp;K4&amp;", 'Cédula de Ciudadanía', '"&amp;TRIM(E4)&amp;"', '"&amp;TEXT(H4,"yyyy-mm-dd")&amp;"', '"&amp;TRIM(F4)&amp;"', "&amp;TEXT(AK4,"0")&amp;", '"&amp;TRIM(BH4)&amp;"', '"&amp;IF(G4="F","Femenino",IF(G4="M","Masculino",G4))&amp;"', '"&amp;L4&amp;"', '"&amp;M4&amp;"', 'No', '"&amp;N4&amp;"', '"&amp;Q4&amp;"', '"&amp;S4&amp;"', '"&amp;T4&amp;"', '"&amp;U4&amp;"', '"&amp;V4&amp;"', '"&amp;SUBSTITUTE(SUBSTITUTE(SUBSTITUTE(AA4,"6 Mestizo","Mestizo"),"1 - Indígena","Indígena"),"5 - Negro(a), Mulato(a), Afrocolombiano(a) o Afro descendiente","Negro(a), Mulato(a), Afrocolombiano(a) o Afro descendiente")&amp;"', '"&amp;SUBSTITUTE(AD4,"REGIMEN SUBSIDIADO","Régimen subsidiado")&amp;"', '"&amp;SUBSTITUTE(SUBSTITUTE(SUBSTITUTE(SUBSTITUTE(SUBSTITUTE(SUBSTITUTE(SUBSTITUTE(AE4,"14-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'"&amp;AI4&amp;"', "&amp;AG4&amp;", "&amp;AH4&amp;", '"&amp;AX4&amp;"', "&amp;SUBSTITUTE(TEXT(AY4,"0,00"),",",".")&amp;", "&amp;SUBSTITUTE(TEXT(AZ4,"0,00"),",",".")&amp;", '"&amp;BA4&amp;"', '"&amp;BB4&amp;"', '"&amp;BC4&amp;"', '"&amp;BD4&amp;"', '"&amp;BE4&amp;"', '"&amp;BF4&amp;"', '"&amp;BG4&amp;"', '"&amp;AL4&amp;"', "&amp;TEXT(BI4,"0")&amp;", '"&amp;AJ4&amp;"', '"&amp;AF4&amp;"', '"&amp;SUBSTITUTE(SUBSTITUTE(AU4,"C.V BENEFICIARIO ACTIVO","C.V Beneficiario Activo"),"C.V BENEFICIARIO  INACTIVO","C.V Beneficiario Inactivo")&amp;"', '2026-05-01', 2, 4, 20, NULL, '"&amp;SUBSTITUTE(SUBSTITUTE(AW4,"CV BELMONTE MAÑANA","Mañana"),"CV BELMONTE TARDE","Tarde")&amp;"'),"</f>
        <v>(1272, 5469620, 'Cédula de Ciudadanía', 'ALBA COROMOTO', '1964-02-13', 'RAMIREZ LOZACO', 3126671208, 'YOSNEIDY CHIQUINQUIRA FLORES HENRIQUEZ', 'Femenino', 'A5', 'No', 'No', 'Ninguna', 'No', 'No', 'Mujer', 'Heterosexual', 'No', 'Mestizo', 'Régimen subsidiado', 'Básica primaria', '2026-05-01', 14, 14, 0, 24, 1, 1, 'Urbano', 1565, 6, 'COOSALUD', 69.00, 1.66, 'Ninguna', 'No aplica', 'No aplica', 'Otro', 'Otro', 'Normal', 'No aplica', 'mulouquoffeiqua@yopmail.com', 3045353662, 'SECTOR E CASA 12 MZ 1 ', 'Ama de Casa', 'C.V Beneficiario Activo', '2026-05-01', 2, 4, 20, NULL, 'Mañana'),</v>
      </c>
    </row>
    <row r="5" spans="1:64" x14ac:dyDescent="0.3">
      <c r="A5">
        <v>1273</v>
      </c>
      <c r="B5">
        <v>46024</v>
      </c>
      <c r="C5" t="s">
        <v>23</v>
      </c>
      <c r="D5" t="s">
        <v>61</v>
      </c>
      <c r="E5" t="s">
        <v>115</v>
      </c>
      <c r="F5" t="s">
        <v>116</v>
      </c>
      <c r="G5" t="s">
        <v>106</v>
      </c>
      <c r="H5">
        <v>21106</v>
      </c>
      <c r="I5">
        <v>68</v>
      </c>
      <c r="J5" t="s">
        <v>65</v>
      </c>
      <c r="K5">
        <v>25200872</v>
      </c>
      <c r="L5" t="s">
        <v>117</v>
      </c>
      <c r="M5" t="s">
        <v>1919</v>
      </c>
      <c r="N5" t="s">
        <v>84</v>
      </c>
      <c r="O5" t="s">
        <v>118</v>
      </c>
      <c r="P5">
        <v>20</v>
      </c>
      <c r="Q5" t="s">
        <v>1920</v>
      </c>
      <c r="S5" t="s">
        <v>1919</v>
      </c>
      <c r="T5" t="s">
        <v>1930</v>
      </c>
      <c r="U5" t="s">
        <v>1929</v>
      </c>
      <c r="V5" t="s">
        <v>1919</v>
      </c>
      <c r="W5" t="s">
        <v>119</v>
      </c>
      <c r="X5">
        <v>20</v>
      </c>
      <c r="Y5" t="s">
        <v>67</v>
      </c>
      <c r="Z5" t="s">
        <v>70</v>
      </c>
      <c r="AA5" t="s">
        <v>71</v>
      </c>
      <c r="AB5" t="s">
        <v>120</v>
      </c>
      <c r="AC5">
        <v>20</v>
      </c>
      <c r="AD5" t="s">
        <v>1935</v>
      </c>
      <c r="AE5" t="s">
        <v>110</v>
      </c>
      <c r="AF5" t="s">
        <v>1936</v>
      </c>
      <c r="AG5">
        <v>1536</v>
      </c>
      <c r="AH5">
        <v>29</v>
      </c>
      <c r="AI5" t="s">
        <v>1940</v>
      </c>
      <c r="AJ5" t="s">
        <v>122</v>
      </c>
      <c r="AK5">
        <v>3136726142</v>
      </c>
      <c r="AL5" t="s">
        <v>123</v>
      </c>
      <c r="AM5">
        <v>20</v>
      </c>
      <c r="AN5" t="s">
        <v>124</v>
      </c>
      <c r="AO5">
        <v>20</v>
      </c>
      <c r="AP5" t="s">
        <v>77</v>
      </c>
      <c r="AQ5" t="s">
        <v>78</v>
      </c>
      <c r="AR5" t="s">
        <v>79</v>
      </c>
      <c r="AS5" t="s">
        <v>80</v>
      </c>
      <c r="AT5" t="s">
        <v>81</v>
      </c>
      <c r="AU5" t="s">
        <v>82</v>
      </c>
      <c r="AW5" t="s">
        <v>83</v>
      </c>
      <c r="AX5" t="s">
        <v>1946</v>
      </c>
      <c r="AY5">
        <v>71</v>
      </c>
      <c r="AZ5">
        <v>1.52</v>
      </c>
      <c r="BA5" t="s">
        <v>84</v>
      </c>
      <c r="BB5" t="s">
        <v>86</v>
      </c>
      <c r="BC5" t="s">
        <v>86</v>
      </c>
      <c r="BD5" t="s">
        <v>86</v>
      </c>
      <c r="BE5" t="s">
        <v>1954</v>
      </c>
      <c r="BF5" t="s">
        <v>84</v>
      </c>
      <c r="BG5" t="s">
        <v>1953</v>
      </c>
      <c r="BH5" t="s">
        <v>125</v>
      </c>
      <c r="BI5">
        <v>3104360854</v>
      </c>
      <c r="BJ5" t="s">
        <v>91</v>
      </c>
      <c r="BK5" t="s">
        <v>92</v>
      </c>
      <c r="BL5" t="str">
        <f>"("&amp;A5&amp;", "&amp;K5&amp;", 'Cédula de Ciudadanía', '"&amp;TRIM(E5)&amp;"', '"&amp;TEXT(H5,"yyyy-mm-dd")&amp;"', '"&amp;TRIM(F5)&amp;"', "&amp;TEXT(AK5,"0")&amp;", '"&amp;TRIM(BH5)&amp;"', '"&amp;IF(G5="F","Femenino",IF(G5="M","Masculino",G5))&amp;"', '"&amp;L5&amp;"', '"&amp;M5&amp;"', 'No', '"&amp;N5&amp;"', '"&amp;Q5&amp;"', '"&amp;S5&amp;"', '"&amp;T5&amp;"', '"&amp;U5&amp;"', '"&amp;V5&amp;"', '"&amp;SUBSTITUTE(SUBSTITUTE(SUBSTITUTE(AA5,"6 Mestizo","Mestizo"),"1 - Indígena","Indígena"),"5 - Negro(a), Mulato(a), Afrocolombiano(a) o Afro descendiente","Negro(a), Mulato(a), Afrocolombiano(a) o Afro descendiente")&amp;"', '"&amp;SUBSTITUTE(AD5,"REGIMEN SUBSIDIADO","Régimen subsidiado")&amp;"', '"&amp;SUBSTITUTE(SUBSTITUTE(SUBSTITUTE(SUBSTITUTE(SUBSTITUTE(SUBSTITUTE(SUBSTITUTE(AE5,"14-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'"&amp;AI5&amp;"', "&amp;AG5&amp;", "&amp;AH5&amp;", '"&amp;AX5&amp;"', "&amp;SUBSTITUTE(TEXT(AY5,"0,00"),",",".")&amp;", "&amp;SUBSTITUTE(TEXT(AZ5,"0,00"),",",".")&amp;", '"&amp;BA5&amp;"', '"&amp;BB5&amp;"', '"&amp;BC5&amp;"', '"&amp;BD5&amp;"', '"&amp;BE5&amp;"', '"&amp;BF5&amp;"', '"&amp;BG5&amp;"', '"&amp;AL5&amp;"', "&amp;TEXT(BI5,"0")&amp;", '"&amp;AJ5&amp;"', '"&amp;AF5&amp;"', '"&amp;SUBSTITUTE(SUBSTITUTE(AU5,"C.V BENEFICIARIO ACTIVO","C.V Beneficiario Activo"),"C.V BENEFICIARIO  INACTIVO","C.V Beneficiario Inactivo")&amp;"', '2026-05-01', 2, 4, 20, NULL, '"&amp;SUBSTITUTE(SUBSTITUTE(AW5,"CV BELMONTE MAÑANA","Mañana"),"CV BELMONTE TARDE","Tarde")&amp;"'),"</f>
        <v>(1273, 25200872, 'Cédula de Ciudadanía', 'ALBA LUCIA', '1957-10-13', 'LUCIA AGLURRE', 3136726142, 'CARLOS ENRIQUE MARIN', 'Femenino', 'A4', 'No', 'No', 'Ninguna', 'Si', 'No', 'Mujer', 'Heterosexual', 'No', 'Mestizo', 'Régimen subsidiado', 'Básica primaria', '2026-05-01', 14, 14, 0, 24, 1, 1, 'Urbano', 1536, 29, 'COMFENALCO VALLE', 71.00, 1.52, 'Ninguna', 'No aplica', 'No aplica', 'No aplica', 'Familia', 'Ninguna', 'Neuropsicología', 'alt.v7-8n5963s@yopmail.com', 3104360854, 'CALLE 62 BIS NO 10 02', 'Ninguno', 'C.V Beneficiario Activo', '2026-05-01', 2, 4, 20, NULL, 'Mañana'),</v>
      </c>
    </row>
    <row r="6" spans="1:64" x14ac:dyDescent="0.3">
      <c r="A6">
        <v>1274</v>
      </c>
      <c r="B6">
        <v>46024</v>
      </c>
      <c r="C6" t="s">
        <v>23</v>
      </c>
      <c r="D6" t="s">
        <v>61</v>
      </c>
      <c r="E6" t="s">
        <v>126</v>
      </c>
      <c r="F6" t="s">
        <v>127</v>
      </c>
      <c r="G6" t="s">
        <v>64</v>
      </c>
      <c r="H6">
        <v>17938</v>
      </c>
      <c r="I6">
        <v>77</v>
      </c>
      <c r="J6" t="s">
        <v>65</v>
      </c>
      <c r="K6">
        <v>10066178</v>
      </c>
      <c r="L6" t="s">
        <v>128</v>
      </c>
      <c r="M6" t="s">
        <v>1920</v>
      </c>
      <c r="N6" t="s">
        <v>1921</v>
      </c>
      <c r="O6" t="s">
        <v>129</v>
      </c>
      <c r="P6">
        <v>20</v>
      </c>
      <c r="Q6" t="s">
        <v>1919</v>
      </c>
      <c r="R6" t="s">
        <v>1919</v>
      </c>
      <c r="S6" t="s">
        <v>1919</v>
      </c>
      <c r="T6" t="s">
        <v>1928</v>
      </c>
      <c r="U6" t="s">
        <v>1929</v>
      </c>
      <c r="V6" t="s">
        <v>1919</v>
      </c>
      <c r="W6" t="s">
        <v>130</v>
      </c>
      <c r="X6">
        <v>20</v>
      </c>
      <c r="Y6" t="s">
        <v>67</v>
      </c>
      <c r="Z6" t="s">
        <v>70</v>
      </c>
      <c r="AA6" t="s">
        <v>71</v>
      </c>
      <c r="AB6" t="s">
        <v>131</v>
      </c>
      <c r="AC6">
        <v>20</v>
      </c>
      <c r="AD6" t="s">
        <v>1935</v>
      </c>
      <c r="AE6" t="s">
        <v>73</v>
      </c>
      <c r="AF6" t="s">
        <v>1936</v>
      </c>
      <c r="AG6">
        <v>922</v>
      </c>
      <c r="AH6">
        <v>13</v>
      </c>
      <c r="AI6" t="s">
        <v>1941</v>
      </c>
      <c r="AJ6" t="s">
        <v>132</v>
      </c>
      <c r="AK6">
        <v>3113879718</v>
      </c>
      <c r="AL6" t="s">
        <v>133</v>
      </c>
      <c r="AM6">
        <v>20</v>
      </c>
      <c r="AN6" t="s">
        <v>134</v>
      </c>
      <c r="AO6">
        <v>20</v>
      </c>
      <c r="AP6" t="s">
        <v>77</v>
      </c>
      <c r="AQ6" t="s">
        <v>78</v>
      </c>
      <c r="AR6" t="s">
        <v>79</v>
      </c>
      <c r="AS6" t="s">
        <v>80</v>
      </c>
      <c r="AT6" t="s">
        <v>81</v>
      </c>
      <c r="AU6" t="s">
        <v>82</v>
      </c>
      <c r="AW6" t="s">
        <v>83</v>
      </c>
      <c r="AX6" t="s">
        <v>1945</v>
      </c>
      <c r="AY6">
        <v>54.7</v>
      </c>
      <c r="AZ6">
        <v>1.6</v>
      </c>
      <c r="BA6" t="s">
        <v>135</v>
      </c>
      <c r="BB6" t="s">
        <v>86</v>
      </c>
      <c r="BC6" t="s">
        <v>136</v>
      </c>
      <c r="BD6" t="s">
        <v>87</v>
      </c>
      <c r="BE6" t="s">
        <v>86</v>
      </c>
      <c r="BF6" t="s">
        <v>137</v>
      </c>
      <c r="BG6" t="s">
        <v>1952</v>
      </c>
      <c r="BH6" t="s">
        <v>138</v>
      </c>
      <c r="BI6">
        <v>3207326304</v>
      </c>
      <c r="BJ6" t="s">
        <v>91</v>
      </c>
      <c r="BK6" t="s">
        <v>92</v>
      </c>
      <c r="BL6" t="str">
        <f>"("&amp;A6&amp;", "&amp;K6&amp;", 'Cédula de Ciudadanía', '"&amp;TRIM(E6)&amp;"', '"&amp;TEXT(H6,"yyyy-mm-dd")&amp;"', '"&amp;TRIM(F6)&amp;"', "&amp;TEXT(AK6,"0")&amp;", '"&amp;TRIM(BH6)&amp;"', '"&amp;IF(G6="F","Femenino",IF(G6="M","Masculino",G6))&amp;"', '"&amp;L6&amp;"', '"&amp;M6&amp;"', 'No', '"&amp;N6&amp;"', '"&amp;Q6&amp;"', '"&amp;S6&amp;"', '"&amp;T6&amp;"', '"&amp;U6&amp;"', '"&amp;V6&amp;"', '"&amp;SUBSTITUTE(SUBSTITUTE(SUBSTITUTE(AA6,"6 Mestizo","Mestizo"),"1 - Indígena","Indígena"),"5 - Negro(a), Mulato(a), Afrocolombiano(a) o Afro descendiente","Negro(a), Mulato(a), Afrocolombiano(a) o Afro descendiente")&amp;"', '"&amp;SUBSTITUTE(AD6,"REGIMEN SUBSIDIADO","Régimen subsidiado")&amp;"', '"&amp;SUBSTITUTE(SUBSTITUTE(SUBSTITUTE(SUBSTITUTE(SUBSTITUTE(SUBSTITUTE(SUBSTITUTE(AE6,"14-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'"&amp;AI6&amp;"', "&amp;AG6&amp;", "&amp;AH6&amp;", '"&amp;AX6&amp;"', "&amp;SUBSTITUTE(TEXT(AY6,"0,00"),",",".")&amp;", "&amp;SUBSTITUTE(TEXT(AZ6,"0,00"),",",".")&amp;", '"&amp;BA6&amp;"', '"&amp;BB6&amp;"', '"&amp;BC6&amp;"', '"&amp;BD6&amp;"', '"&amp;BE6&amp;"', '"&amp;BF6&amp;"', '"&amp;BG6&amp;"', '"&amp;AL6&amp;"', "&amp;TEXT(BI6,"0")&amp;", '"&amp;AJ6&amp;"', '"&amp;AF6&amp;"', '"&amp;SUBSTITUTE(SUBSTITUTE(AU6,"C.V BENEFICIARIO ACTIVO","C.V Beneficiario Activo"),"C.V BENEFICIARIO  INACTIVO","C.V Beneficiario Inactivo")&amp;"', '2026-05-01', 2, 4, 20, NULL, '"&amp;SUBSTITUTE(SUBSTITUTE(AW6,"CV BELMONTE MAÑANA","Mañana"),"CV BELMONTE TARDE","Tarde")&amp;"'),"</f>
        <v>(1274, 10066178, 'Cédula de Ciudadanía', 'ALONSO', '1949-02-09', 'MONROY OSORIO', 3113879718, 'MARINA OSORIO', 'Masculino', 'B6', 'Si', 'No', 'Auditiva', 'No', 'No', 'Hombre', 'Heterosexual', 'No', 'Mestizo', 'Régimen subsidiado', 'Ninguno', '2026-05-01', 14, 14, 0, 24, 1, 1, 'Rural', 922, 13, 'ASMET SALUD', 54.70, 1.60, 'HTA', 'No aplica', ' Ejercicio', 'Estado', 'No aplica', 'Delgadez', 'Enfermería', 'monroyalonso31@gmail.com', 3207326304, 'CASA 18', 'Ninguno', 'C.V Beneficiario Activo', '2026-05-01', 2, 4, 20, NULL, 'Mañana'),</v>
      </c>
    </row>
    <row r="7" spans="1:64" x14ac:dyDescent="0.3">
      <c r="A7">
        <v>1275</v>
      </c>
      <c r="B7">
        <v>46024</v>
      </c>
      <c r="C7" t="s">
        <v>23</v>
      </c>
      <c r="D7" t="s">
        <v>61</v>
      </c>
      <c r="E7" t="s">
        <v>139</v>
      </c>
      <c r="F7" t="s">
        <v>140</v>
      </c>
      <c r="G7" t="s">
        <v>64</v>
      </c>
      <c r="H7">
        <v>20362</v>
      </c>
      <c r="I7">
        <v>70</v>
      </c>
      <c r="J7" t="s">
        <v>65</v>
      </c>
      <c r="K7">
        <v>10237535</v>
      </c>
      <c r="L7" t="s">
        <v>141</v>
      </c>
      <c r="M7" t="s">
        <v>1919</v>
      </c>
      <c r="N7" t="s">
        <v>84</v>
      </c>
      <c r="O7" t="s">
        <v>142</v>
      </c>
      <c r="P7">
        <v>20</v>
      </c>
      <c r="Q7" t="s">
        <v>1919</v>
      </c>
      <c r="R7" t="s">
        <v>1919</v>
      </c>
      <c r="S7" t="s">
        <v>1919</v>
      </c>
      <c r="T7" t="s">
        <v>1928</v>
      </c>
      <c r="U7" t="s">
        <v>1929</v>
      </c>
      <c r="V7" t="s">
        <v>1919</v>
      </c>
      <c r="W7" t="s">
        <v>143</v>
      </c>
      <c r="X7">
        <v>20</v>
      </c>
      <c r="Y7" t="s">
        <v>67</v>
      </c>
      <c r="Z7" t="s">
        <v>70</v>
      </c>
      <c r="AA7" t="s">
        <v>71</v>
      </c>
      <c r="AB7" t="s">
        <v>144</v>
      </c>
      <c r="AC7">
        <v>20</v>
      </c>
      <c r="AD7" t="s">
        <v>1934</v>
      </c>
      <c r="AE7" t="s">
        <v>110</v>
      </c>
      <c r="AF7" t="s">
        <v>1936</v>
      </c>
      <c r="AG7">
        <v>1508</v>
      </c>
      <c r="AH7">
        <v>16</v>
      </c>
      <c r="AI7" t="s">
        <v>1940</v>
      </c>
      <c r="AJ7" t="s">
        <v>145</v>
      </c>
      <c r="AK7">
        <v>3218354585</v>
      </c>
      <c r="AL7" t="s">
        <v>146</v>
      </c>
      <c r="AM7">
        <v>20</v>
      </c>
      <c r="AN7" t="s">
        <v>147</v>
      </c>
      <c r="AO7">
        <v>20</v>
      </c>
      <c r="AP7" t="s">
        <v>77</v>
      </c>
      <c r="AQ7" t="s">
        <v>78</v>
      </c>
      <c r="AR7" t="s">
        <v>79</v>
      </c>
      <c r="AS7" t="s">
        <v>80</v>
      </c>
      <c r="AT7" t="s">
        <v>81</v>
      </c>
      <c r="AU7" t="s">
        <v>82</v>
      </c>
      <c r="AW7" t="s">
        <v>83</v>
      </c>
      <c r="AX7" t="s">
        <v>1782</v>
      </c>
      <c r="AY7">
        <v>84.5</v>
      </c>
      <c r="AZ7">
        <v>1.7</v>
      </c>
      <c r="BA7" t="s">
        <v>135</v>
      </c>
      <c r="BB7" t="s">
        <v>86</v>
      </c>
      <c r="BC7" t="s">
        <v>136</v>
      </c>
      <c r="BD7" t="s">
        <v>148</v>
      </c>
      <c r="BE7" t="s">
        <v>1954</v>
      </c>
      <c r="BF7" t="s">
        <v>89</v>
      </c>
      <c r="BG7" t="s">
        <v>86</v>
      </c>
      <c r="BH7" t="s">
        <v>149</v>
      </c>
      <c r="BI7">
        <v>3122732256</v>
      </c>
      <c r="BJ7" t="s">
        <v>91</v>
      </c>
      <c r="BK7" t="s">
        <v>92</v>
      </c>
      <c r="BL7" t="str">
        <f>"("&amp;A7&amp;", "&amp;K7&amp;", 'Cédula de Ciudadanía', '"&amp;TRIM(E7)&amp;"', '"&amp;TEXT(H7,"yyyy-mm-dd")&amp;"', '"&amp;TRIM(F7)&amp;"', "&amp;TEXT(AK7,"0")&amp;", '"&amp;TRIM(BH7)&amp;"', '"&amp;IF(G7="F","Femenino",IF(G7="M","Masculino",G7))&amp;"', '"&amp;L7&amp;"', '"&amp;M7&amp;"', 'No', '"&amp;N7&amp;"', '"&amp;Q7&amp;"', '"&amp;S7&amp;"', '"&amp;T7&amp;"', '"&amp;U7&amp;"', '"&amp;V7&amp;"', '"&amp;SUBSTITUTE(SUBSTITUTE(SUBSTITUTE(AA7,"6 Mestizo","Mestizo"),"1 - Indígena","Indígena"),"5 - Negro(a), Mulato(a), Afrocolombiano(a) o Afro descendiente","Negro(a), Mulato(a), Afrocolombiano(a) o Afro descendiente")&amp;"', '"&amp;SUBSTITUTE(AD7,"REGIMEN SUBSIDIADO","Régimen subsidiado")&amp;"', '"&amp;SUBSTITUTE(SUBSTITUTE(SUBSTITUTE(SUBSTITUTE(SUBSTITUTE(SUBSTITUTE(SUBSTITUTE(AE7,"14-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'"&amp;AI7&amp;"', "&amp;AG7&amp;", "&amp;AH7&amp;", '"&amp;AX7&amp;"', "&amp;SUBSTITUTE(TEXT(AY7,"0,00"),",",".")&amp;", "&amp;SUBSTITUTE(TEXT(AZ7,"0,00"),",",".")&amp;", '"&amp;BA7&amp;"', '"&amp;BB7&amp;"', '"&amp;BC7&amp;"', '"&amp;BD7&amp;"', '"&amp;BE7&amp;"', '"&amp;BF7&amp;"', '"&amp;BG7&amp;"', '"&amp;AL7&amp;"', "&amp;TEXT(BI7,"0")&amp;", '"&amp;AJ7&amp;"', '"&amp;AF7&amp;"', '"&amp;SUBSTITUTE(SUBSTITUTE(AU7,"C.V BENEFICIARIO ACTIVO","C.V Beneficiario Activo"),"C.V BENEFICIARIO  INACTIVO","C.V Beneficiario Inactivo")&amp;"', '2026-05-01', 2, 4, 20, NULL, '"&amp;SUBSTITUTE(SUBSTITUTE(AW7,"CV BELMONTE MAÑANA","Mañana"),"CV BELMONTE TARDE","Tarde")&amp;"'),"</f>
        <v>(1275, 10237535, 'Cédula de Ciudadanía', 'ALVARO', '1955-09-30', 'GONZALEZ MARIN', 3218354585, 'MARIA TERESA ALZATE', 'Masculino', 'C4', 'No', 'No', 'Ninguna', 'No', 'No', 'Hombre', 'Heterosexual', 'No', 'Mestizo', 'Régimen contributivo', 'Básica primaria', '2026-05-01', 14, 14, 0, 24, 1, 1, 'Urbano', 1508, 16, 'NUEVA EPS', 84.50, 1.70, 'HTA', 'No aplica', ' Ejercicio', 'Pensión', 'Familia', 'Normal', 'No aplica', 'alvereto612@gmail.com', 3122732256, 'N 15 -27', 'Ninguno', 'C.V Beneficiario Activo', '2026-05-01', 2, 4, 20, NULL, 'Mañana'),</v>
      </c>
    </row>
    <row r="8" spans="1:64" x14ac:dyDescent="0.3">
      <c r="A8">
        <v>1276</v>
      </c>
      <c r="B8">
        <v>46024</v>
      </c>
      <c r="C8" t="s">
        <v>23</v>
      </c>
      <c r="D8" t="s">
        <v>61</v>
      </c>
      <c r="E8" t="s">
        <v>150</v>
      </c>
      <c r="F8" t="s">
        <v>151</v>
      </c>
      <c r="G8" t="s">
        <v>106</v>
      </c>
      <c r="H8">
        <v>21852</v>
      </c>
      <c r="I8">
        <v>66</v>
      </c>
      <c r="J8" t="s">
        <v>65</v>
      </c>
      <c r="K8">
        <v>29615418</v>
      </c>
      <c r="L8" t="s">
        <v>152</v>
      </c>
      <c r="M8" t="s">
        <v>1919</v>
      </c>
      <c r="N8" t="s">
        <v>84</v>
      </c>
      <c r="O8" t="s">
        <v>153</v>
      </c>
      <c r="P8">
        <v>20</v>
      </c>
      <c r="Q8" t="s">
        <v>1919</v>
      </c>
      <c r="S8" t="s">
        <v>1919</v>
      </c>
      <c r="T8" t="s">
        <v>1930</v>
      </c>
      <c r="U8" t="s">
        <v>1929</v>
      </c>
      <c r="V8" t="s">
        <v>1919</v>
      </c>
      <c r="W8" t="s">
        <v>154</v>
      </c>
      <c r="X8">
        <v>20</v>
      </c>
      <c r="Y8" t="s">
        <v>67</v>
      </c>
      <c r="Z8" t="s">
        <v>70</v>
      </c>
      <c r="AA8" t="s">
        <v>71</v>
      </c>
      <c r="AB8" t="s">
        <v>155</v>
      </c>
      <c r="AC8">
        <v>20</v>
      </c>
      <c r="AD8" t="s">
        <v>1934</v>
      </c>
      <c r="AE8" t="s">
        <v>110</v>
      </c>
      <c r="AF8" t="s">
        <v>1939</v>
      </c>
      <c r="AG8">
        <v>1565</v>
      </c>
      <c r="AH8">
        <v>6</v>
      </c>
      <c r="AI8" t="s">
        <v>1940</v>
      </c>
      <c r="AJ8" t="s">
        <v>156</v>
      </c>
      <c r="AK8">
        <v>3157208670</v>
      </c>
      <c r="AL8" t="s">
        <v>157</v>
      </c>
      <c r="AM8">
        <v>20</v>
      </c>
      <c r="AN8" t="s">
        <v>158</v>
      </c>
      <c r="AO8">
        <v>20</v>
      </c>
      <c r="AP8" t="s">
        <v>77</v>
      </c>
      <c r="AQ8" t="s">
        <v>78</v>
      </c>
      <c r="AR8" t="s">
        <v>79</v>
      </c>
      <c r="AS8" t="s">
        <v>80</v>
      </c>
      <c r="AT8" t="s">
        <v>81</v>
      </c>
      <c r="AU8" t="s">
        <v>82</v>
      </c>
      <c r="AW8" t="s">
        <v>83</v>
      </c>
      <c r="AX8" t="s">
        <v>1943</v>
      </c>
      <c r="AY8">
        <v>61</v>
      </c>
      <c r="AZ8">
        <v>1.57</v>
      </c>
      <c r="BA8" t="s">
        <v>84</v>
      </c>
      <c r="BB8" t="s">
        <v>86</v>
      </c>
      <c r="BC8" t="s">
        <v>86</v>
      </c>
      <c r="BD8" t="s">
        <v>87</v>
      </c>
      <c r="BE8" t="s">
        <v>1954</v>
      </c>
      <c r="BF8" t="s">
        <v>89</v>
      </c>
      <c r="BG8" t="s">
        <v>86</v>
      </c>
      <c r="BH8" t="s">
        <v>159</v>
      </c>
      <c r="BI8">
        <v>3167453413</v>
      </c>
      <c r="BJ8" t="s">
        <v>91</v>
      </c>
      <c r="BK8" t="s">
        <v>92</v>
      </c>
      <c r="BL8" t="str">
        <f>"("&amp;A8&amp;", "&amp;K8&amp;", 'Cédula de Ciudadanía', '"&amp;TRIM(E8)&amp;"', '"&amp;TEXT(H8,"yyyy-mm-dd")&amp;"', '"&amp;TRIM(F8)&amp;"', "&amp;TEXT(AK8,"0")&amp;", '"&amp;TRIM(BH8)&amp;"', '"&amp;IF(G8="F","Femenino",IF(G8="M","Masculino",G8))&amp;"', '"&amp;L8&amp;"', '"&amp;M8&amp;"', 'No', '"&amp;N8&amp;"', '"&amp;Q8&amp;"', '"&amp;S8&amp;"', '"&amp;T8&amp;"', '"&amp;U8&amp;"', '"&amp;V8&amp;"', '"&amp;SUBSTITUTE(SUBSTITUTE(SUBSTITUTE(AA8,"6 Mestizo","Mestizo"),"1 - Indígena","Indígena"),"5 - Negro(a), Mulato(a), Afrocolombiano(a) o Afro descendiente","Negro(a), Mulato(a), Afrocolombiano(a) o Afro descendiente")&amp;"', '"&amp;SUBSTITUTE(AD8,"REGIMEN SUBSIDIADO","Régimen subsidiado")&amp;"', '"&amp;SUBSTITUTE(SUBSTITUTE(SUBSTITUTE(SUBSTITUTE(SUBSTITUTE(SUBSTITUTE(SUBSTITUTE(AE8,"14-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'"&amp;AI8&amp;"', "&amp;AG8&amp;", "&amp;AH8&amp;", '"&amp;AX8&amp;"', "&amp;SUBSTITUTE(TEXT(AY8,"0,00"),",",".")&amp;", "&amp;SUBSTITUTE(TEXT(AZ8,"0,00"),",",".")&amp;", '"&amp;BA8&amp;"', '"&amp;BB8&amp;"', '"&amp;BC8&amp;"', '"&amp;BD8&amp;"', '"&amp;BE8&amp;"', '"&amp;BF8&amp;"', '"&amp;BG8&amp;"', '"&amp;AL8&amp;"', "&amp;TEXT(BI8,"0")&amp;", '"&amp;AJ8&amp;"', '"&amp;AF8&amp;"', '"&amp;SUBSTITUTE(SUBSTITUTE(AU8,"C.V BENEFICIARIO ACTIVO","C.V Beneficiario Activo"),"C.V BENEFICIARIO  INACTIVO","C.V Beneficiario Inactivo")&amp;"', '2026-05-01', 2, 4, 20, NULL, '"&amp;SUBSTITUTE(SUBSTITUTE(AW8,"CV BELMONTE MAÑANA","Mañana"),"CV BELMONTE TARDE","Tarde")&amp;"'),"</f>
        <v>(1276, 29615418, 'Cédula de Ciudadanía', 'AMANDA', '1959-10-29', 'GRISALES ARIAS', 3157208670, 'SANDRA MILENA BUSTAMANTE', 'Femenino', 'B2', 'No', 'No', 'Ninguna', 'No', 'No', 'Mujer', 'Heterosexual', 'No', 'Mestizo', 'Régimen contributivo', 'Básica primaria', '2026-05-01', 14, 14, 0, 24, 1, 1, 'Urbano', 1565, 6, 'SALUD TOTAL', 61.00, 1.57, 'Ninguna', 'No aplica', 'No aplica', 'Estado', 'Familia', 'Normal', 'No aplica', 'virgelinapescador@yopmail.com', 3167453413, 'SECTOR D MZ 7 CASA 9', 'Ama de Casa', 'C.V Beneficiario Activo', '2026-05-01', 2, 4, 20, NULL, 'Mañana'),</v>
      </c>
    </row>
    <row r="9" spans="1:64" x14ac:dyDescent="0.3">
      <c r="A9">
        <v>1277</v>
      </c>
      <c r="B9">
        <v>46024</v>
      </c>
      <c r="C9" t="s">
        <v>23</v>
      </c>
      <c r="D9" t="s">
        <v>61</v>
      </c>
      <c r="E9" t="s">
        <v>160</v>
      </c>
      <c r="F9" t="s">
        <v>161</v>
      </c>
      <c r="G9" t="s">
        <v>106</v>
      </c>
      <c r="H9">
        <v>19504</v>
      </c>
      <c r="I9">
        <v>72</v>
      </c>
      <c r="J9" t="s">
        <v>65</v>
      </c>
      <c r="K9">
        <v>34054468</v>
      </c>
      <c r="L9" t="s">
        <v>66</v>
      </c>
      <c r="M9" t="s">
        <v>1919</v>
      </c>
      <c r="N9" t="s">
        <v>84</v>
      </c>
      <c r="O9" t="s">
        <v>162</v>
      </c>
      <c r="P9">
        <v>20</v>
      </c>
      <c r="Q9" t="s">
        <v>1919</v>
      </c>
      <c r="S9" t="s">
        <v>1919</v>
      </c>
      <c r="T9" t="s">
        <v>1930</v>
      </c>
      <c r="U9" t="s">
        <v>1929</v>
      </c>
      <c r="V9" t="s">
        <v>1919</v>
      </c>
      <c r="W9" t="s">
        <v>163</v>
      </c>
      <c r="X9">
        <v>20</v>
      </c>
      <c r="Y9" t="s">
        <v>67</v>
      </c>
      <c r="Z9" t="s">
        <v>70</v>
      </c>
      <c r="AA9" t="s">
        <v>71</v>
      </c>
      <c r="AB9" t="s">
        <v>164</v>
      </c>
      <c r="AC9">
        <v>20</v>
      </c>
      <c r="AD9" t="s">
        <v>1935</v>
      </c>
      <c r="AE9" t="s">
        <v>110</v>
      </c>
      <c r="AF9" t="s">
        <v>1939</v>
      </c>
      <c r="AG9">
        <v>1508</v>
      </c>
      <c r="AH9">
        <v>16</v>
      </c>
      <c r="AI9" t="s">
        <v>1940</v>
      </c>
      <c r="AJ9" t="s">
        <v>165</v>
      </c>
      <c r="AK9">
        <v>3215582223</v>
      </c>
      <c r="AL9" t="s">
        <v>166</v>
      </c>
      <c r="AM9">
        <v>20</v>
      </c>
      <c r="AN9" t="s">
        <v>167</v>
      </c>
      <c r="AO9">
        <v>20</v>
      </c>
      <c r="AP9" t="s">
        <v>77</v>
      </c>
      <c r="AQ9" t="s">
        <v>78</v>
      </c>
      <c r="AR9" t="s">
        <v>79</v>
      </c>
      <c r="AS9" t="s">
        <v>80</v>
      </c>
      <c r="AT9" t="s">
        <v>81</v>
      </c>
      <c r="AU9" t="s">
        <v>82</v>
      </c>
      <c r="AW9" t="s">
        <v>83</v>
      </c>
      <c r="AX9" t="s">
        <v>1945</v>
      </c>
      <c r="AY9">
        <v>66</v>
      </c>
      <c r="AZ9">
        <v>1.54</v>
      </c>
      <c r="BA9" t="s">
        <v>84</v>
      </c>
      <c r="BB9" t="s">
        <v>86</v>
      </c>
      <c r="BC9" t="s">
        <v>86</v>
      </c>
      <c r="BD9" t="s">
        <v>86</v>
      </c>
      <c r="BE9" t="s">
        <v>88</v>
      </c>
      <c r="BF9" t="s">
        <v>89</v>
      </c>
      <c r="BG9" t="s">
        <v>86</v>
      </c>
      <c r="BH9" t="s">
        <v>168</v>
      </c>
      <c r="BI9">
        <v>3213092705</v>
      </c>
      <c r="BJ9" t="s">
        <v>91</v>
      </c>
      <c r="BK9" t="s">
        <v>92</v>
      </c>
      <c r="BL9" t="str">
        <f>"("&amp;A9&amp;", "&amp;K9&amp;", 'Cédula de Ciudadanía', '"&amp;TRIM(E9)&amp;"', '"&amp;TEXT(H9,"yyyy-mm-dd")&amp;"', '"&amp;TRIM(F9)&amp;"', "&amp;TEXT(AK9,"0")&amp;", '"&amp;TRIM(BH9)&amp;"', '"&amp;IF(G9="F","Femenino",IF(G9="M","Masculino",G9))&amp;"', '"&amp;L9&amp;"', '"&amp;M9&amp;"', 'No', '"&amp;N9&amp;"', '"&amp;Q9&amp;"', '"&amp;S9&amp;"', '"&amp;T9&amp;"', '"&amp;U9&amp;"', '"&amp;V9&amp;"', '"&amp;SUBSTITUTE(SUBSTITUTE(SUBSTITUTE(AA9,"6 Mestizo","Mestizo"),"1 - Indígena","Indígena"),"5 - Negro(a), Mulato(a), Afrocolombiano(a) o Afro descendiente","Negro(a), Mulato(a), Afrocolombiano(a) o Afro descendiente")&amp;"', '"&amp;SUBSTITUTE(AD9,"REGIMEN SUBSIDIADO","Régimen subsidiado")&amp;"', '"&amp;SUBSTITUTE(SUBSTITUTE(SUBSTITUTE(SUBSTITUTE(SUBSTITUTE(SUBSTITUTE(SUBSTITUTE(AE9,"14-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'"&amp;AI9&amp;"', "&amp;AG9&amp;", "&amp;AH9&amp;", '"&amp;AX9&amp;"', "&amp;SUBSTITUTE(TEXT(AY9,"0,00"),",",".")&amp;", "&amp;SUBSTITUTE(TEXT(AZ9,"0,00"),",",".")&amp;", '"&amp;BA9&amp;"', '"&amp;BB9&amp;"', '"&amp;BC9&amp;"', '"&amp;BD9&amp;"', '"&amp;BE9&amp;"', '"&amp;BF9&amp;"', '"&amp;BG9&amp;"', '"&amp;AL9&amp;"', "&amp;TEXT(BI9,"0")&amp;", '"&amp;AJ9&amp;"', '"&amp;AF9&amp;"', '"&amp;SUBSTITUTE(SUBSTITUTE(AU9,"C.V BENEFICIARIO ACTIVO","C.V Beneficiario Activo"),"C.V BENEFICIARIO  INACTIVO","C.V Beneficiario Inactivo")&amp;"', '2026-05-01', 2, 4, 20, NULL, '"&amp;SUBSTITUTE(SUBSTITUTE(AW9,"CV BELMONTE MAÑANA","Mañana"),"CV BELMONTE TARDE","Tarde")&amp;"'),"</f>
        <v>(1277, 34054468, 'Cédula de Ciudadanía', 'AMPARO DE JESUS', '1953-05-25', 'MONSALVE DE AGUIRRE', 3215582223, 'JORGE IVAN GOMEZ MONSALVE', 'Femenino', 'A5', 'No', 'No', 'Ninguna', 'No', 'No', 'Mujer', 'Heterosexual', 'No', 'Mestizo', 'Régimen subsidiado', 'Básica primaria', '2026-05-01', 14, 14, 0, 24, 1, 1, 'Urbano', 1508, 16, 'ASMET SALUD', 66.00, 1.54, 'Ninguna', 'No aplica', 'No aplica', 'No aplica', 'Otro', 'Normal', 'No aplica', 'alt.v4-45kknrm@yopmail.com', 3213092705, 'MANZANA 11 CASA 19', 'Ama de Casa', 'C.V Beneficiario Activo', '2026-05-01', 2, 4, 20, NULL, 'Mañana'),</v>
      </c>
    </row>
    <row r="10" spans="1:64" x14ac:dyDescent="0.3">
      <c r="A10">
        <v>1278</v>
      </c>
      <c r="B10">
        <v>46024</v>
      </c>
      <c r="C10" t="s">
        <v>23</v>
      </c>
      <c r="D10" t="s">
        <v>61</v>
      </c>
      <c r="E10" t="s">
        <v>169</v>
      </c>
      <c r="F10" t="s">
        <v>170</v>
      </c>
      <c r="G10" t="s">
        <v>106</v>
      </c>
      <c r="H10">
        <v>17238</v>
      </c>
      <c r="I10">
        <v>79</v>
      </c>
      <c r="J10" t="s">
        <v>65</v>
      </c>
      <c r="K10">
        <v>25151509</v>
      </c>
      <c r="L10" t="s">
        <v>171</v>
      </c>
      <c r="M10" t="s">
        <v>1919</v>
      </c>
      <c r="N10" t="s">
        <v>84</v>
      </c>
      <c r="O10" t="s">
        <v>172</v>
      </c>
      <c r="P10">
        <v>20</v>
      </c>
      <c r="Q10" t="s">
        <v>1919</v>
      </c>
      <c r="S10" t="s">
        <v>1919</v>
      </c>
      <c r="T10" t="s">
        <v>1930</v>
      </c>
      <c r="U10" t="s">
        <v>1929</v>
      </c>
      <c r="V10" t="s">
        <v>1919</v>
      </c>
      <c r="W10" t="s">
        <v>173</v>
      </c>
      <c r="X10">
        <v>20</v>
      </c>
      <c r="Y10" t="s">
        <v>67</v>
      </c>
      <c r="Z10" t="s">
        <v>70</v>
      </c>
      <c r="AA10" t="s">
        <v>71</v>
      </c>
      <c r="AB10" t="s">
        <v>174</v>
      </c>
      <c r="AC10">
        <v>20</v>
      </c>
      <c r="AD10" t="s">
        <v>1935</v>
      </c>
      <c r="AE10" t="s">
        <v>110</v>
      </c>
      <c r="AF10" t="s">
        <v>1936</v>
      </c>
      <c r="AG10">
        <v>1009</v>
      </c>
      <c r="AH10">
        <v>6</v>
      </c>
      <c r="AI10" t="s">
        <v>1940</v>
      </c>
      <c r="AJ10" t="s">
        <v>175</v>
      </c>
      <c r="AK10">
        <v>3107088364</v>
      </c>
      <c r="AL10" t="s">
        <v>176</v>
      </c>
      <c r="AM10">
        <v>20</v>
      </c>
      <c r="AN10" t="s">
        <v>177</v>
      </c>
      <c r="AO10">
        <v>20</v>
      </c>
      <c r="AP10" t="s">
        <v>77</v>
      </c>
      <c r="AQ10" t="s">
        <v>78</v>
      </c>
      <c r="AR10" t="s">
        <v>79</v>
      </c>
      <c r="AS10" t="s">
        <v>80</v>
      </c>
      <c r="AT10" t="s">
        <v>81</v>
      </c>
      <c r="AU10" t="s">
        <v>82</v>
      </c>
      <c r="AW10" t="s">
        <v>83</v>
      </c>
      <c r="AX10" t="s">
        <v>1942</v>
      </c>
      <c r="AY10">
        <v>55</v>
      </c>
      <c r="AZ10">
        <v>1.58</v>
      </c>
      <c r="BA10" t="s">
        <v>84</v>
      </c>
      <c r="BB10" t="s">
        <v>86</v>
      </c>
      <c r="BC10" t="s">
        <v>86</v>
      </c>
      <c r="BD10" t="s">
        <v>86</v>
      </c>
      <c r="BE10" t="s">
        <v>1954</v>
      </c>
      <c r="BF10" t="s">
        <v>89</v>
      </c>
      <c r="BG10" t="s">
        <v>86</v>
      </c>
      <c r="BH10" t="s">
        <v>178</v>
      </c>
      <c r="BI10">
        <v>3133726379</v>
      </c>
      <c r="BJ10" t="s">
        <v>91</v>
      </c>
      <c r="BK10" t="s">
        <v>92</v>
      </c>
      <c r="BL10" t="str">
        <f>"("&amp;A10&amp;", "&amp;K10&amp;", 'Cédula de Ciudadanía', '"&amp;TRIM(E10)&amp;"', '"&amp;TEXT(H10,"yyyy-mm-dd")&amp;"', '"&amp;TRIM(F10)&amp;"', "&amp;TEXT(AK10,"0")&amp;", '"&amp;TRIM(BH10)&amp;"', '"&amp;IF(G10="F","Femenino",IF(G10="M","Masculino",G10))&amp;"', '"&amp;L10&amp;"', '"&amp;M10&amp;"', 'No', '"&amp;N10&amp;"', '"&amp;Q10&amp;"', '"&amp;S10&amp;"', '"&amp;T10&amp;"', '"&amp;U10&amp;"', '"&amp;V10&amp;"', '"&amp;SUBSTITUTE(SUBSTITUTE(SUBSTITUTE(AA10,"6 Mestizo","Mestizo"),"1 - Indígena","Indígena"),"5 - Negro(a), Mulato(a), Afrocolombiano(a) o Afro descendiente","Negro(a), Mulato(a), Afrocolombiano(a) o Afro descendiente")&amp;"', '"&amp;SUBSTITUTE(AD10,"REGIMEN SUBSIDIADO","Régimen subsidiado")&amp;"', '"&amp;SUBSTITUTE(SUBSTITUTE(SUBSTITUTE(SUBSTITUTE(SUBSTITUTE(SUBSTITUTE(SUBSTITUTE(AE10,"14-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'"&amp;AI10&amp;"', "&amp;AG10&amp;", "&amp;AH10&amp;", '"&amp;AX10&amp;"', "&amp;SUBSTITUTE(TEXT(AY10,"0,00"),",",".")&amp;", "&amp;SUBSTITUTE(TEXT(AZ10,"0,00"),",",".")&amp;", '"&amp;BA10&amp;"', '"&amp;BB10&amp;"', '"&amp;BC10&amp;"', '"&amp;BD10&amp;"', '"&amp;BE10&amp;"', '"&amp;BF10&amp;"', '"&amp;BG10&amp;"', '"&amp;AL10&amp;"', "&amp;TEXT(BI10,"0")&amp;", '"&amp;AJ10&amp;"', '"&amp;AF10&amp;"', '"&amp;SUBSTITUTE(SUBSTITUTE(AU10,"C.V BENEFICIARIO ACTIVO","C.V Beneficiario Activo"),"C.V BENEFICIARIO  INACTIVO","C.V Beneficiario Inactivo")&amp;"', '2026-05-01', 2, 4, 20, NULL, '"&amp;SUBSTITUTE(SUBSTITUTE(AW10,"CV BELMONTE MAÑANA","Mañana"),"CV BELMONTE TARDE","Tarde")&amp;"'),"</f>
        <v>(1278, 25151509, 'Cédula de Ciudadanía', 'ANA ADELFA', '1947-03-12', 'MARIN SADEHEZ', 3107088364, 'DIANA MILENA CASTAÑO', 'Femenino', 'B3', 'No', 'No', 'Ninguna', 'No', 'No', 'Mujer', 'Heterosexual', 'No', 'Mestizo', 'Régimen subsidiado', 'Básica primaria', '2026-05-01', 14, 14, 0, 24, 1, 1, 'Urbano', 1009, 6, 'SANITAS', 55.00, 1.58, 'Ninguna', 'No aplica', 'No aplica', 'No aplica', 'Familia', 'Normal', 'No aplica', 'alt.z1-1og268pp@yopmail.com', 3133726379, 'MZ 4 C 6', 'Ninguno', 'C.V Beneficiario Activo', '2026-05-01', 2, 4, 20, NULL, 'Mañana'),</v>
      </c>
    </row>
    <row r="11" spans="1:64" x14ac:dyDescent="0.3">
      <c r="A11">
        <v>1279</v>
      </c>
      <c r="B11">
        <v>46024</v>
      </c>
      <c r="C11" t="s">
        <v>23</v>
      </c>
      <c r="D11" t="s">
        <v>61</v>
      </c>
      <c r="E11" t="s">
        <v>179</v>
      </c>
      <c r="F11" t="s">
        <v>180</v>
      </c>
      <c r="G11" t="s">
        <v>106</v>
      </c>
      <c r="H11">
        <v>17943</v>
      </c>
      <c r="I11">
        <v>77</v>
      </c>
      <c r="J11" t="s">
        <v>65</v>
      </c>
      <c r="K11">
        <v>24525708</v>
      </c>
      <c r="L11" t="s">
        <v>128</v>
      </c>
      <c r="M11" t="s">
        <v>1919</v>
      </c>
      <c r="N11" t="s">
        <v>84</v>
      </c>
      <c r="O11" t="s">
        <v>181</v>
      </c>
      <c r="P11">
        <v>20</v>
      </c>
      <c r="Q11" t="s">
        <v>1919</v>
      </c>
      <c r="R11" t="s">
        <v>1919</v>
      </c>
      <c r="S11" t="s">
        <v>1919</v>
      </c>
      <c r="T11" t="s">
        <v>1930</v>
      </c>
      <c r="U11" t="s">
        <v>1929</v>
      </c>
      <c r="V11" t="s">
        <v>1919</v>
      </c>
      <c r="W11" t="s">
        <v>182</v>
      </c>
      <c r="X11">
        <v>20</v>
      </c>
      <c r="Y11" t="s">
        <v>67</v>
      </c>
      <c r="Z11" t="s">
        <v>70</v>
      </c>
      <c r="AA11" t="s">
        <v>71</v>
      </c>
      <c r="AB11" t="s">
        <v>183</v>
      </c>
      <c r="AC11">
        <v>20</v>
      </c>
      <c r="AD11" t="s">
        <v>1935</v>
      </c>
      <c r="AE11" t="s">
        <v>110</v>
      </c>
      <c r="AF11" t="s">
        <v>1939</v>
      </c>
      <c r="AG11">
        <v>1565</v>
      </c>
      <c r="AH11">
        <v>6</v>
      </c>
      <c r="AI11" t="s">
        <v>1940</v>
      </c>
      <c r="AJ11" t="s">
        <v>184</v>
      </c>
      <c r="AK11">
        <v>3217643503</v>
      </c>
      <c r="AL11" t="s">
        <v>185</v>
      </c>
      <c r="AM11">
        <v>20</v>
      </c>
      <c r="AN11" t="s">
        <v>186</v>
      </c>
      <c r="AO11">
        <v>20</v>
      </c>
      <c r="AP11" t="s">
        <v>77</v>
      </c>
      <c r="AQ11" t="s">
        <v>78</v>
      </c>
      <c r="AR11" t="s">
        <v>79</v>
      </c>
      <c r="AS11" t="s">
        <v>80</v>
      </c>
      <c r="AT11" t="s">
        <v>81</v>
      </c>
      <c r="AU11" t="s">
        <v>82</v>
      </c>
      <c r="AW11" t="s">
        <v>83</v>
      </c>
      <c r="AX11" t="s">
        <v>1943</v>
      </c>
      <c r="AY11">
        <v>59</v>
      </c>
      <c r="AZ11">
        <v>1.62</v>
      </c>
      <c r="BA11" t="s">
        <v>187</v>
      </c>
      <c r="BB11" t="s">
        <v>86</v>
      </c>
      <c r="BC11" t="s">
        <v>188</v>
      </c>
      <c r="BD11" t="s">
        <v>88</v>
      </c>
      <c r="BE11" t="s">
        <v>1954</v>
      </c>
      <c r="BF11" t="s">
        <v>84</v>
      </c>
      <c r="BG11" t="s">
        <v>86</v>
      </c>
      <c r="BH11" t="s">
        <v>189</v>
      </c>
      <c r="BI11">
        <v>3127275810</v>
      </c>
      <c r="BJ11" t="s">
        <v>91</v>
      </c>
      <c r="BK11" t="s">
        <v>92</v>
      </c>
      <c r="BL11" t="str">
        <f>"("&amp;A11&amp;", "&amp;K11&amp;", 'Cédula de Ciudadanía', '"&amp;TRIM(E11)&amp;"', '"&amp;TEXT(H11,"yyyy-mm-dd")&amp;"', '"&amp;TRIM(F11)&amp;"', "&amp;TEXT(AK11,"0")&amp;", '"&amp;TRIM(BH11)&amp;"', '"&amp;IF(G11="F","Femenino",IF(G11="M","Masculino",G11))&amp;"', '"&amp;L11&amp;"', '"&amp;M11&amp;"', 'No', '"&amp;N11&amp;"', '"&amp;Q11&amp;"', '"&amp;S11&amp;"', '"&amp;T11&amp;"', '"&amp;U11&amp;"', '"&amp;V11&amp;"', '"&amp;SUBSTITUTE(SUBSTITUTE(SUBSTITUTE(AA11,"6 Mestizo","Mestizo"),"1 - Indígena","Indígena"),"5 - Negro(a), Mulato(a), Afrocolombiano(a) o Afro descendiente","Negro(a), Mulato(a), Afrocolombiano(a) o Afro descendiente")&amp;"', '"&amp;SUBSTITUTE(AD11,"REGIMEN SUBSIDIADO","Régimen subsidiado")&amp;"', '"&amp;SUBSTITUTE(SUBSTITUTE(SUBSTITUTE(SUBSTITUTE(SUBSTITUTE(SUBSTITUTE(SUBSTITUTE(AE11,"14-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'"&amp;AI11&amp;"', "&amp;AG11&amp;", "&amp;AH11&amp;", '"&amp;AX11&amp;"', "&amp;SUBSTITUTE(TEXT(AY11,"0,00"),",",".")&amp;", "&amp;SUBSTITUTE(TEXT(AZ11,"0,00"),",",".")&amp;", '"&amp;BA11&amp;"', '"&amp;BB11&amp;"', '"&amp;BC11&amp;"', '"&amp;BD11&amp;"', '"&amp;BE11&amp;"', '"&amp;BF11&amp;"', '"&amp;BG11&amp;"', '"&amp;AL11&amp;"', "&amp;TEXT(BI11,"0")&amp;", '"&amp;AJ11&amp;"', '"&amp;AF11&amp;"', '"&amp;SUBSTITUTE(SUBSTITUTE(AU11,"C.V BENEFICIARIO ACTIVO","C.V Beneficiario Activo"),"C.V BENEFICIARIO  INACTIVO","C.V Beneficiario Inactivo")&amp;"', '2026-05-01', 2, 4, 20, NULL, '"&amp;SUBSTITUTE(SUBSTITUTE(AW11,"CV BELMONTE MAÑANA","Mañana"),"CV BELMONTE TARDE","Tarde")&amp;"'),"</f>
        <v>(1279, 24525708, 'Cédula de Ciudadanía', 'ANA ELVIRA', '1949-02-14', 'PORRAS DE HIGUITA', 3217643503, 'LUZ MERY HIGUITA', 'Femenino', 'B6', 'No', 'No', 'Ninguna', 'No', 'No', 'Mujer', 'Heterosexual', 'No', 'Mestizo', 'Régimen subsidiado', 'Básica primaria', '2026-05-01', 14, 14, 0, 24, 1, 1, 'Urbano', 1565, 6, 'SALUD TOTAL', 59.00, 1.62, 'NO APLICA', 'No aplica', ' Otra', 'Otro', 'Familia', 'Ninguna', 'No aplica', 'anaelvira@yotmail.com', 3127275810, 'MZ 8 C 16 ', 'Ama de Casa', 'C.V Beneficiario Activo', '2026-05-01', 2, 4, 20, NULL, 'Mañana'),</v>
      </c>
    </row>
    <row r="12" spans="1:64" x14ac:dyDescent="0.3">
      <c r="A12">
        <v>1280</v>
      </c>
      <c r="B12">
        <v>46024</v>
      </c>
      <c r="C12" t="s">
        <v>23</v>
      </c>
      <c r="D12" t="s">
        <v>61</v>
      </c>
      <c r="E12" t="s">
        <v>190</v>
      </c>
      <c r="F12" t="s">
        <v>191</v>
      </c>
      <c r="G12" t="s">
        <v>106</v>
      </c>
      <c r="H12">
        <v>23613</v>
      </c>
      <c r="I12">
        <v>61</v>
      </c>
      <c r="J12" t="s">
        <v>65</v>
      </c>
      <c r="K12">
        <v>25193412</v>
      </c>
      <c r="L12" t="s">
        <v>66</v>
      </c>
      <c r="M12" t="s">
        <v>1920</v>
      </c>
      <c r="N12" t="s">
        <v>1927</v>
      </c>
      <c r="O12" t="s">
        <v>192</v>
      </c>
      <c r="P12">
        <v>20</v>
      </c>
      <c r="Q12" t="s">
        <v>1919</v>
      </c>
      <c r="R12" t="s">
        <v>1919</v>
      </c>
      <c r="S12" t="s">
        <v>1919</v>
      </c>
      <c r="T12" t="s">
        <v>1930</v>
      </c>
      <c r="U12" t="s">
        <v>1929</v>
      </c>
      <c r="V12" t="s">
        <v>1919</v>
      </c>
      <c r="W12" t="s">
        <v>193</v>
      </c>
      <c r="X12">
        <v>20</v>
      </c>
      <c r="Y12" t="s">
        <v>67</v>
      </c>
      <c r="Z12" t="s">
        <v>70</v>
      </c>
      <c r="AA12" t="s">
        <v>71</v>
      </c>
      <c r="AB12" t="s">
        <v>194</v>
      </c>
      <c r="AC12">
        <v>20</v>
      </c>
      <c r="AD12" t="s">
        <v>1934</v>
      </c>
      <c r="AE12" t="s">
        <v>110</v>
      </c>
      <c r="AF12" t="s">
        <v>1936</v>
      </c>
      <c r="AG12">
        <v>668</v>
      </c>
      <c r="AH12">
        <v>9</v>
      </c>
      <c r="AI12" t="s">
        <v>1940</v>
      </c>
      <c r="AJ12" t="s">
        <v>195</v>
      </c>
      <c r="AK12">
        <v>3243134390</v>
      </c>
      <c r="AL12" t="s">
        <v>196</v>
      </c>
      <c r="AM12">
        <v>20</v>
      </c>
      <c r="AN12" t="s">
        <v>197</v>
      </c>
      <c r="AO12">
        <v>20</v>
      </c>
      <c r="AP12" t="s">
        <v>77</v>
      </c>
      <c r="AQ12" t="s">
        <v>78</v>
      </c>
      <c r="AR12" t="s">
        <v>79</v>
      </c>
      <c r="AS12" t="s">
        <v>80</v>
      </c>
      <c r="AT12" t="s">
        <v>81</v>
      </c>
      <c r="AU12" t="s">
        <v>82</v>
      </c>
      <c r="AW12" t="s">
        <v>83</v>
      </c>
      <c r="AX12" t="s">
        <v>1943</v>
      </c>
      <c r="AY12">
        <v>58.5</v>
      </c>
      <c r="AZ12">
        <v>1.63</v>
      </c>
      <c r="BA12" t="s">
        <v>84</v>
      </c>
      <c r="BB12" t="s">
        <v>86</v>
      </c>
      <c r="BC12" t="s">
        <v>136</v>
      </c>
      <c r="BD12" t="s">
        <v>88</v>
      </c>
      <c r="BE12" t="s">
        <v>1954</v>
      </c>
      <c r="BF12" t="s">
        <v>89</v>
      </c>
      <c r="BG12" t="s">
        <v>86</v>
      </c>
      <c r="BH12" t="s">
        <v>198</v>
      </c>
      <c r="BI12">
        <v>3202471030</v>
      </c>
      <c r="BJ12" t="s">
        <v>91</v>
      </c>
      <c r="BK12" t="s">
        <v>92</v>
      </c>
      <c r="BL12" t="str">
        <f>"("&amp;A12&amp;", "&amp;K12&amp;", 'Cédula de Ciudadanía', '"&amp;TRIM(E12)&amp;"', '"&amp;TEXT(H12,"yyyy-mm-dd")&amp;"', '"&amp;TRIM(F12)&amp;"', "&amp;TEXT(AK12,"0")&amp;", '"&amp;TRIM(BH12)&amp;"', '"&amp;IF(G12="F","Femenino",IF(G12="M","Masculino",G12))&amp;"', '"&amp;L12&amp;"', '"&amp;M12&amp;"', 'No', '"&amp;N12&amp;"', '"&amp;Q12&amp;"', '"&amp;S12&amp;"', '"&amp;T12&amp;"', '"&amp;U12&amp;"', '"&amp;V12&amp;"', '"&amp;SUBSTITUTE(SUBSTITUTE(SUBSTITUTE(AA12,"6 Mestizo","Mestizo"),"1 - Indígena","Indígena"),"5 - Negro(a), Mulato(a), Afrocolombiano(a) o Afro descendiente","Negro(a), Mulato(a), Afrocolombiano(a) o Afro descendiente")&amp;"', '"&amp;SUBSTITUTE(AD12,"REGIMEN SUBSIDIADO","Régimen subsidiado")&amp;"', '"&amp;SUBSTITUTE(SUBSTITUTE(SUBSTITUTE(SUBSTITUTE(SUBSTITUTE(SUBSTITUTE(SUBSTITUTE(AE12,"14-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'"&amp;AI12&amp;"', "&amp;AG12&amp;", "&amp;AH12&amp;", '"&amp;AX12&amp;"', "&amp;SUBSTITUTE(TEXT(AY12,"0,00"),",",".")&amp;", "&amp;SUBSTITUTE(TEXT(AZ12,"0,00"),",",".")&amp;", '"&amp;BA12&amp;"', '"&amp;BB12&amp;"', '"&amp;BC12&amp;"', '"&amp;BD12&amp;"', '"&amp;BE12&amp;"', '"&amp;BF12&amp;"', '"&amp;BG12&amp;"', '"&amp;AL12&amp;"', "&amp;TEXT(BI12,"0")&amp;", '"&amp;AJ12&amp;"', '"&amp;AF12&amp;"', '"&amp;SUBSTITUTE(SUBSTITUTE(AU12,"C.V BENEFICIARIO ACTIVO","C.V Beneficiario Activo"),"C.V BENEFICIARIO  INACTIVO","C.V Beneficiario Inactivo")&amp;"', '2026-05-01', 2, 4, 20, NULL, '"&amp;SUBSTITUTE(SUBSTITUTE(AW12,"CV BELMONTE MAÑANA","Mañana"),"CV BELMONTE TARDE","Tarde")&amp;"'),"</f>
        <v>(1280, 25193412, 'Cédula de Ciudadanía', 'ANA LUCIA', '1964-08-24', 'VALENCIA', 3243134390, 'MARYLUZ RENDON', 'Femenino', 'A5', 'Si', 'No', 'Múltiple', 'No', 'No', 'Mujer', 'Heterosexual', 'No', 'Mestizo', 'Régimen contributivo', 'Básica primaria', '2026-05-01', 14, 14, 0, 24, 1, 1, 'Urbano', 668, 9, 'SALUD TOTAL', 58.50, 1.63, 'Ninguna', 'No aplica', ' Ejercicio', 'Otro', 'Familia', 'Normal', 'No aplica', 'andaliciavalencia331@gmail.com', 3202471030, 'CALLE 63 N 14 - 80', 'Ninguno', 'C.V Beneficiario Activo', '2026-05-01', 2, 4, 20, NULL, 'Mañana'),</v>
      </c>
    </row>
    <row r="13" spans="1:64" x14ac:dyDescent="0.3">
      <c r="A13">
        <v>1281</v>
      </c>
      <c r="B13">
        <v>46024</v>
      </c>
      <c r="C13" t="s">
        <v>23</v>
      </c>
      <c r="D13" t="s">
        <v>61</v>
      </c>
      <c r="E13" t="s">
        <v>199</v>
      </c>
      <c r="F13" t="s">
        <v>200</v>
      </c>
      <c r="G13" t="s">
        <v>106</v>
      </c>
      <c r="H13">
        <v>22382</v>
      </c>
      <c r="I13">
        <v>65</v>
      </c>
      <c r="J13" t="s">
        <v>65</v>
      </c>
      <c r="K13">
        <v>42120118</v>
      </c>
      <c r="L13" t="s">
        <v>201</v>
      </c>
      <c r="M13" t="s">
        <v>1919</v>
      </c>
      <c r="N13" t="s">
        <v>84</v>
      </c>
      <c r="O13" t="s">
        <v>202</v>
      </c>
      <c r="P13">
        <v>20</v>
      </c>
      <c r="Q13" t="s">
        <v>1919</v>
      </c>
      <c r="R13" t="s">
        <v>1919</v>
      </c>
      <c r="S13" t="s">
        <v>1919</v>
      </c>
      <c r="T13" t="s">
        <v>1930</v>
      </c>
      <c r="U13" t="s">
        <v>1929</v>
      </c>
      <c r="V13" t="s">
        <v>1919</v>
      </c>
      <c r="W13" t="s">
        <v>203</v>
      </c>
      <c r="X13">
        <v>20</v>
      </c>
      <c r="Y13" t="s">
        <v>67</v>
      </c>
      <c r="Z13" t="s">
        <v>70</v>
      </c>
      <c r="AA13" t="s">
        <v>71</v>
      </c>
      <c r="AB13" t="s">
        <v>204</v>
      </c>
      <c r="AC13">
        <v>20</v>
      </c>
      <c r="AD13" t="s">
        <v>1935</v>
      </c>
      <c r="AE13" t="s">
        <v>73</v>
      </c>
      <c r="AF13" t="s">
        <v>1939</v>
      </c>
      <c r="AG13">
        <v>1508</v>
      </c>
      <c r="AH13">
        <v>16</v>
      </c>
      <c r="AI13" t="s">
        <v>1940</v>
      </c>
      <c r="AJ13" t="s">
        <v>205</v>
      </c>
      <c r="AK13">
        <v>3133001610</v>
      </c>
      <c r="AL13" t="s">
        <v>206</v>
      </c>
      <c r="AM13">
        <v>20</v>
      </c>
      <c r="AN13" t="s">
        <v>207</v>
      </c>
      <c r="AO13">
        <v>20</v>
      </c>
      <c r="AP13" t="s">
        <v>77</v>
      </c>
      <c r="AQ13" t="s">
        <v>78</v>
      </c>
      <c r="AR13" t="s">
        <v>79</v>
      </c>
      <c r="AS13" t="s">
        <v>80</v>
      </c>
      <c r="AT13" t="s">
        <v>81</v>
      </c>
      <c r="AU13" t="s">
        <v>82</v>
      </c>
      <c r="AW13" t="s">
        <v>83</v>
      </c>
      <c r="AX13" t="s">
        <v>1942</v>
      </c>
      <c r="AY13">
        <v>83</v>
      </c>
      <c r="AZ13">
        <v>1.57</v>
      </c>
      <c r="BA13" t="s">
        <v>102</v>
      </c>
      <c r="BB13" t="s">
        <v>86</v>
      </c>
      <c r="BC13" t="s">
        <v>1955</v>
      </c>
      <c r="BD13" t="s">
        <v>88</v>
      </c>
      <c r="BE13" t="s">
        <v>1954</v>
      </c>
      <c r="BF13" t="s">
        <v>208</v>
      </c>
      <c r="BG13" t="s">
        <v>1951</v>
      </c>
      <c r="BH13" t="s">
        <v>209</v>
      </c>
      <c r="BI13">
        <v>3215371750</v>
      </c>
      <c r="BJ13" t="s">
        <v>91</v>
      </c>
      <c r="BK13" t="s">
        <v>92</v>
      </c>
      <c r="BL13" t="str">
        <f>"("&amp;A13&amp;", "&amp;K13&amp;", 'Cédula de Ciudadanía', '"&amp;TRIM(E13)&amp;"', '"&amp;TEXT(H13,"yyyy-mm-dd")&amp;"', '"&amp;TRIM(F13)&amp;"', "&amp;TEXT(AK13,"0")&amp;", '"&amp;TRIM(BH13)&amp;"', '"&amp;IF(G13="F","Femenino",IF(G13="M","Masculino",G13))&amp;"', '"&amp;L13&amp;"', '"&amp;M13&amp;"', 'No', '"&amp;N13&amp;"', '"&amp;Q13&amp;"', '"&amp;S13&amp;"', '"&amp;T13&amp;"', '"&amp;U13&amp;"', '"&amp;V13&amp;"', '"&amp;SUBSTITUTE(SUBSTITUTE(SUBSTITUTE(AA13,"6 Mestizo","Mestizo"),"1 - Indígena","Indígena"),"5 - Negro(a), Mulato(a), Afrocolombiano(a) o Afro descendiente","Negro(a), Mulato(a), Afrocolombiano(a) o Afro descendiente")&amp;"', '"&amp;SUBSTITUTE(AD13,"REGIMEN SUBSIDIADO","Régimen subsidiado")&amp;"', '"&amp;SUBSTITUTE(SUBSTITUTE(SUBSTITUTE(SUBSTITUTE(SUBSTITUTE(SUBSTITUTE(SUBSTITUTE(AE13,"14-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'"&amp;AI13&amp;"', "&amp;AG13&amp;", "&amp;AH13&amp;", '"&amp;AX13&amp;"', "&amp;SUBSTITUTE(TEXT(AY13,"0,00"),",",".")&amp;", "&amp;SUBSTITUTE(TEXT(AZ13,"0,00"),",",".")&amp;", '"&amp;BA13&amp;"', '"&amp;BB13&amp;"', '"&amp;BC13&amp;"', '"&amp;BD13&amp;"', '"&amp;BE13&amp;"', '"&amp;BF13&amp;"', '"&amp;BG13&amp;"', '"&amp;AL13&amp;"', "&amp;TEXT(BI13,"0")&amp;", '"&amp;AJ13&amp;"', '"&amp;AF13&amp;"', '"&amp;SUBSTITUTE(SUBSTITUTE(AU13,"C.V BENEFICIARIO ACTIVO","C.V Beneficiario Activo"),"C.V BENEFICIARIO  INACTIVO","C.V Beneficiario Inactivo")&amp;"', '2026-05-01', 2, 4, 20, NULL, '"&amp;SUBSTITUTE(SUBSTITUTE(AW13,"CV BELMONTE MAÑANA","Mañana"),"CV BELMONTE TARDE","Tarde")&amp;"'),"</f>
        <v>(1281, 42120118, 'Cédula de Ciudadanía', 'ANA TERESA', '1961-04-11', 'GALEANO', 3133001610, 'CARLOS ALBERTO POSADA', 'Femenino', 'B5', 'No', 'No', 'Ninguna', 'No', 'No', 'Mujer', 'Heterosexual', 'No', 'Mestizo', 'Régimen subsidiado', 'Ninguno', '2026-05-01', 14, 14, 0, 24, 1, 1, 'Urbano', 1508, 16, 'SANITAS', 83.00, 1.57, 'Otras', 'No aplica', 'Ejercicio y dieta', 'Otro', 'Familia', 'Obesidad grado II', 'Actividad física', 'teresagaleano237@gmail.com', 3215371750, 'MZ 11 CASA 14', 'Ama de Casa', 'C.V Beneficiario Activo', '2026-05-01', 2, 4, 20, NULL, 'Mañana'),</v>
      </c>
    </row>
    <row r="14" spans="1:64" x14ac:dyDescent="0.3">
      <c r="A14">
        <v>1282</v>
      </c>
      <c r="B14">
        <v>46024</v>
      </c>
      <c r="C14" t="s">
        <v>23</v>
      </c>
      <c r="D14" t="s">
        <v>61</v>
      </c>
      <c r="E14" t="s">
        <v>210</v>
      </c>
      <c r="F14" t="s">
        <v>211</v>
      </c>
      <c r="G14" t="s">
        <v>106</v>
      </c>
      <c r="H14">
        <v>15624</v>
      </c>
      <c r="I14">
        <v>83</v>
      </c>
      <c r="J14" t="s">
        <v>65</v>
      </c>
      <c r="K14">
        <v>24932037</v>
      </c>
      <c r="L14" t="s">
        <v>171</v>
      </c>
      <c r="M14" t="s">
        <v>1919</v>
      </c>
      <c r="N14" t="s">
        <v>84</v>
      </c>
      <c r="O14" t="s">
        <v>212</v>
      </c>
      <c r="P14">
        <v>20</v>
      </c>
      <c r="Q14" t="s">
        <v>1919</v>
      </c>
      <c r="R14" t="s">
        <v>1919</v>
      </c>
      <c r="S14" t="s">
        <v>1919</v>
      </c>
      <c r="T14" t="s">
        <v>1930</v>
      </c>
      <c r="U14" t="s">
        <v>1929</v>
      </c>
      <c r="V14" t="s">
        <v>1919</v>
      </c>
      <c r="W14" t="s">
        <v>213</v>
      </c>
      <c r="X14">
        <v>20</v>
      </c>
      <c r="Y14" t="s">
        <v>67</v>
      </c>
      <c r="Z14" t="s">
        <v>70</v>
      </c>
      <c r="AA14" t="s">
        <v>71</v>
      </c>
      <c r="AB14" t="s">
        <v>214</v>
      </c>
      <c r="AC14">
        <v>20</v>
      </c>
      <c r="AD14" t="s">
        <v>1935</v>
      </c>
      <c r="AE14" t="s">
        <v>73</v>
      </c>
      <c r="AF14" t="s">
        <v>1936</v>
      </c>
      <c r="AG14">
        <v>1407</v>
      </c>
      <c r="AH14">
        <v>29</v>
      </c>
      <c r="AI14" t="s">
        <v>1940</v>
      </c>
      <c r="AJ14" t="s">
        <v>215</v>
      </c>
      <c r="AK14">
        <v>3217328377</v>
      </c>
      <c r="AL14" t="s">
        <v>216</v>
      </c>
      <c r="AM14">
        <v>20</v>
      </c>
      <c r="AN14" t="s">
        <v>217</v>
      </c>
      <c r="AO14">
        <v>20</v>
      </c>
      <c r="AP14" t="s">
        <v>77</v>
      </c>
      <c r="AQ14" t="s">
        <v>78</v>
      </c>
      <c r="AR14" t="s">
        <v>79</v>
      </c>
      <c r="AS14" t="s">
        <v>80</v>
      </c>
      <c r="AT14" t="s">
        <v>81</v>
      </c>
      <c r="AU14" t="s">
        <v>82</v>
      </c>
      <c r="AW14" t="s">
        <v>83</v>
      </c>
      <c r="AX14" t="s">
        <v>1942</v>
      </c>
      <c r="AY14">
        <v>60</v>
      </c>
      <c r="AZ14">
        <v>1.61</v>
      </c>
      <c r="BA14" t="s">
        <v>135</v>
      </c>
      <c r="BB14" t="s">
        <v>86</v>
      </c>
      <c r="BC14" t="s">
        <v>188</v>
      </c>
      <c r="BD14" t="s">
        <v>88</v>
      </c>
      <c r="BE14" t="s">
        <v>218</v>
      </c>
      <c r="BF14" t="s">
        <v>84</v>
      </c>
      <c r="BG14" t="s">
        <v>86</v>
      </c>
      <c r="BH14" t="s">
        <v>219</v>
      </c>
      <c r="BI14">
        <v>3218024164</v>
      </c>
      <c r="BJ14" t="s">
        <v>91</v>
      </c>
      <c r="BK14" t="s">
        <v>92</v>
      </c>
      <c r="BL14" t="str">
        <f>"("&amp;A14&amp;", "&amp;K14&amp;", 'Cédula de Ciudadanía', '"&amp;TRIM(E14)&amp;"', '"&amp;TEXT(H14,"yyyy-mm-dd")&amp;"', '"&amp;TRIM(F14)&amp;"', "&amp;TEXT(AK14,"0")&amp;", '"&amp;TRIM(BH14)&amp;"', '"&amp;IF(G14="F","Femenino",IF(G14="M","Masculino",G14))&amp;"', '"&amp;L14&amp;"', '"&amp;M14&amp;"', 'No', '"&amp;N14&amp;"', '"&amp;Q14&amp;"', '"&amp;S14&amp;"', '"&amp;T14&amp;"', '"&amp;U14&amp;"', '"&amp;V14&amp;"', '"&amp;SUBSTITUTE(SUBSTITUTE(SUBSTITUTE(AA14,"6 Mestizo","Mestizo"),"1 - Indígena","Indígena"),"5 - Negro(a), Mulato(a), Afrocolombiano(a) o Afro descendiente","Negro(a), Mulato(a), Afrocolombiano(a) o Afro descendiente")&amp;"', '"&amp;SUBSTITUTE(AD14,"REGIMEN SUBSIDIADO","Régimen subsidiado")&amp;"', '"&amp;SUBSTITUTE(SUBSTITUTE(SUBSTITUTE(SUBSTITUTE(SUBSTITUTE(SUBSTITUTE(SUBSTITUTE(AE14,"14-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'"&amp;AI14&amp;"', "&amp;AG14&amp;", "&amp;AH14&amp;", '"&amp;AX14&amp;"', "&amp;SUBSTITUTE(TEXT(AY14,"0,00"),",",".")&amp;", "&amp;SUBSTITUTE(TEXT(AZ14,"0,00"),",",".")&amp;", '"&amp;BA14&amp;"', '"&amp;BB14&amp;"', '"&amp;BC14&amp;"', '"&amp;BD14&amp;"', '"&amp;BE14&amp;"', '"&amp;BF14&amp;"', '"&amp;BG14&amp;"', '"&amp;AL14&amp;"', "&amp;TEXT(BI14,"0")&amp;", '"&amp;AJ14&amp;"', '"&amp;AF14&amp;"', '"&amp;SUBSTITUTE(SUBSTITUTE(AU14,"C.V BENEFICIARIO ACTIVO","C.V Beneficiario Activo"),"C.V BENEFICIARIO  INACTIVO","C.V Beneficiario Inactivo")&amp;"', '2026-05-01', 2, 4, 20, NULL, '"&amp;SUBSTITUTE(SUBSTITUTE(AW14,"CV BELMONTE MAÑANA","Mañana"),"CV BELMONTE TARDE","Tarde")&amp;"'),"</f>
        <v>(1282, 24932037, 'Cédula de Ciudadanía', 'ANATILDE', '1942-10-10', 'GIRALDO DE GOMEZ', 3217328377, 'JORGE ALBERTO GOMEZ', 'Femenino', 'B3', 'No', 'No', 'Ninguna', 'No', 'No', 'Mujer', 'Heterosexual', 'No', 'Mestizo', 'Régimen subsidiado', 'Ninguno', '2026-05-01', 14, 14, 0, 24, 1, 1, 'Urbano', 1407, 29, 'SANITAS', 60.00, 1.61, 'HTA', 'No aplica', ' Otra', 'Otro', 'Pareja', 'Ninguna', 'No aplica', 'anatildegiraldo@yotmail.com', 3218024164, 'CRA 11 N 68-27', 'Ninguno', 'C.V Beneficiario Activo', '2026-05-01', 2, 4, 20, NULL, 'Mañana'),</v>
      </c>
    </row>
    <row r="15" spans="1:64" x14ac:dyDescent="0.3">
      <c r="A15">
        <v>1283</v>
      </c>
      <c r="B15">
        <v>46024</v>
      </c>
      <c r="C15" t="s">
        <v>23</v>
      </c>
      <c r="D15" t="s">
        <v>61</v>
      </c>
      <c r="E15" t="s">
        <v>220</v>
      </c>
      <c r="F15" t="s">
        <v>221</v>
      </c>
      <c r="G15" t="s">
        <v>106</v>
      </c>
      <c r="H15">
        <v>16568</v>
      </c>
      <c r="I15">
        <v>80</v>
      </c>
      <c r="J15" t="s">
        <v>65</v>
      </c>
      <c r="K15">
        <v>24942241</v>
      </c>
      <c r="L15" t="s">
        <v>222</v>
      </c>
      <c r="M15" t="s">
        <v>1920</v>
      </c>
      <c r="N15" t="s">
        <v>1927</v>
      </c>
      <c r="O15" t="s">
        <v>223</v>
      </c>
      <c r="P15">
        <v>20</v>
      </c>
      <c r="Q15" t="s">
        <v>1919</v>
      </c>
      <c r="R15" t="s">
        <v>1919</v>
      </c>
      <c r="S15" t="s">
        <v>1919</v>
      </c>
      <c r="T15" t="s">
        <v>1930</v>
      </c>
      <c r="U15" t="s">
        <v>1929</v>
      </c>
      <c r="V15" t="s">
        <v>1919</v>
      </c>
      <c r="W15" t="s">
        <v>224</v>
      </c>
      <c r="X15">
        <v>20</v>
      </c>
      <c r="Y15" t="s">
        <v>67</v>
      </c>
      <c r="Z15" t="s">
        <v>70</v>
      </c>
      <c r="AA15" t="s">
        <v>71</v>
      </c>
      <c r="AB15" t="s">
        <v>225</v>
      </c>
      <c r="AC15">
        <v>20</v>
      </c>
      <c r="AD15" t="s">
        <v>1934</v>
      </c>
      <c r="AE15" t="s">
        <v>110</v>
      </c>
      <c r="AF15" t="s">
        <v>1936</v>
      </c>
      <c r="AG15">
        <v>1536</v>
      </c>
      <c r="AH15">
        <v>29</v>
      </c>
      <c r="AI15" t="s">
        <v>1940</v>
      </c>
      <c r="AJ15" t="s">
        <v>226</v>
      </c>
      <c r="AK15">
        <v>3122147405</v>
      </c>
      <c r="AL15" t="s">
        <v>227</v>
      </c>
      <c r="AM15">
        <v>20</v>
      </c>
      <c r="AN15" t="s">
        <v>228</v>
      </c>
      <c r="AO15">
        <v>20</v>
      </c>
      <c r="AP15" t="s">
        <v>77</v>
      </c>
      <c r="AQ15" t="s">
        <v>78</v>
      </c>
      <c r="AR15" t="s">
        <v>79</v>
      </c>
      <c r="AS15" t="s">
        <v>80</v>
      </c>
      <c r="AT15" t="s">
        <v>81</v>
      </c>
      <c r="AU15" t="s">
        <v>82</v>
      </c>
      <c r="AW15" t="s">
        <v>83</v>
      </c>
      <c r="AX15" t="s">
        <v>1782</v>
      </c>
      <c r="AY15">
        <v>63</v>
      </c>
      <c r="AZ15">
        <v>1.49</v>
      </c>
      <c r="BA15" t="s">
        <v>84</v>
      </c>
      <c r="BB15" t="s">
        <v>86</v>
      </c>
      <c r="BC15" t="s">
        <v>86</v>
      </c>
      <c r="BD15" t="s">
        <v>87</v>
      </c>
      <c r="BE15" t="s">
        <v>1954</v>
      </c>
      <c r="BF15" t="s">
        <v>89</v>
      </c>
      <c r="BG15" t="s">
        <v>86</v>
      </c>
      <c r="BH15" t="s">
        <v>229</v>
      </c>
      <c r="BI15">
        <v>3122147405</v>
      </c>
      <c r="BJ15" t="s">
        <v>91</v>
      </c>
      <c r="BK15" t="s">
        <v>92</v>
      </c>
      <c r="BL15" t="str">
        <f>"("&amp;A15&amp;", "&amp;K15&amp;", 'Cédula de Ciudadanía', '"&amp;TRIM(E15)&amp;"', '"&amp;TEXT(H15,"yyyy-mm-dd")&amp;"', '"&amp;TRIM(F15)&amp;"', "&amp;TEXT(AK15,"0")&amp;", '"&amp;TRIM(BH15)&amp;"', '"&amp;IF(G15="F","Femenino",IF(G15="M","Masculino",G15))&amp;"', '"&amp;L15&amp;"', '"&amp;M15&amp;"', 'No', '"&amp;N15&amp;"', '"&amp;Q15&amp;"', '"&amp;S15&amp;"', '"&amp;T15&amp;"', '"&amp;U15&amp;"', '"&amp;V15&amp;"', '"&amp;SUBSTITUTE(SUBSTITUTE(SUBSTITUTE(AA15,"6 Mestizo","Mestizo"),"1 - Indígena","Indígena"),"5 - Negro(a), Mulato(a), Afrocolombiano(a) o Afro descendiente","Negro(a), Mulato(a), Afrocolombiano(a) o Afro descendiente")&amp;"', '"&amp;SUBSTITUTE(AD15,"REGIMEN SUBSIDIADO","Régimen subsidiado")&amp;"', '"&amp;SUBSTITUTE(SUBSTITUTE(SUBSTITUTE(SUBSTITUTE(SUBSTITUTE(SUBSTITUTE(SUBSTITUTE(AE15,"14-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'"&amp;AI15&amp;"', "&amp;AG15&amp;", "&amp;AH15&amp;", '"&amp;AX15&amp;"', "&amp;SUBSTITUTE(TEXT(AY15,"0,00"),",",".")&amp;", "&amp;SUBSTITUTE(TEXT(AZ15,"0,00"),",",".")&amp;", '"&amp;BA15&amp;"', '"&amp;BB15&amp;"', '"&amp;BC15&amp;"', '"&amp;BD15&amp;"', '"&amp;BE15&amp;"', '"&amp;BF15&amp;"', '"&amp;BG15&amp;"', '"&amp;AL15&amp;"', "&amp;TEXT(BI15,"0")&amp;", '"&amp;AJ15&amp;"', '"&amp;AF15&amp;"', '"&amp;SUBSTITUTE(SUBSTITUTE(AU15,"C.V BENEFICIARIO ACTIVO","C.V Beneficiario Activo"),"C.V BENEFICIARIO  INACTIVO","C.V Beneficiario Inactivo")&amp;"', '2026-05-01', 2, 4, 20, NULL, '"&amp;SUBSTITUTE(SUBSTITUTE(AW15,"CV BELMONTE MAÑANA","Mañana"),"CV BELMONTE TARDE","Tarde")&amp;"'),"</f>
        <v>(1283, 24942241, 'Cédula de Ciudadanía', 'BERTA CECILIA', '1945-05-11', 'SOTO BEDOYA', 3122147405, 'PAULA ANDREA DAVILA', 'Femenino', 'C14', 'Si', 'No', 'Múltiple', 'No', 'No', 'Mujer', 'Heterosexual', 'No', 'Mestizo', 'Régimen contributivo', 'Básica primaria', '2026-05-01', 14, 14, 0, 24, 1, 1, 'Urbano', 1536, 29, 'NUEVA EPS', 63.00, 1.49, 'Ninguna', 'No aplica', 'No aplica', 'Estado', 'Familia', 'Normal', 'No aplica', 'bertasoto@yopmail.com', 3122147405, 'CARRERA 11 # 82 - 24', 'Ninguno', 'C.V Beneficiario Activo', '2026-05-01', 2, 4, 20, NULL, 'Mañana'),</v>
      </c>
    </row>
    <row r="16" spans="1:64" x14ac:dyDescent="0.3">
      <c r="A16">
        <v>1284</v>
      </c>
      <c r="B16">
        <v>46024</v>
      </c>
      <c r="C16" t="s">
        <v>23</v>
      </c>
      <c r="D16" t="s">
        <v>61</v>
      </c>
      <c r="E16" t="s">
        <v>230</v>
      </c>
      <c r="F16" t="s">
        <v>231</v>
      </c>
      <c r="G16" t="s">
        <v>106</v>
      </c>
      <c r="H16">
        <v>19474</v>
      </c>
      <c r="I16">
        <v>73</v>
      </c>
      <c r="J16" t="s">
        <v>65</v>
      </c>
      <c r="K16">
        <v>21896365</v>
      </c>
      <c r="L16" t="s">
        <v>232</v>
      </c>
      <c r="M16" t="s">
        <v>1919</v>
      </c>
      <c r="N16" t="s">
        <v>84</v>
      </c>
      <c r="O16" t="s">
        <v>233</v>
      </c>
      <c r="P16">
        <v>20</v>
      </c>
      <c r="Q16" t="s">
        <v>1919</v>
      </c>
      <c r="S16" t="s">
        <v>1919</v>
      </c>
      <c r="T16" t="s">
        <v>1930</v>
      </c>
      <c r="U16" t="s">
        <v>1929</v>
      </c>
      <c r="V16" t="s">
        <v>1919</v>
      </c>
      <c r="W16" t="s">
        <v>234</v>
      </c>
      <c r="X16">
        <v>20</v>
      </c>
      <c r="Y16" t="s">
        <v>67</v>
      </c>
      <c r="Z16" t="s">
        <v>70</v>
      </c>
      <c r="AA16" t="s">
        <v>71</v>
      </c>
      <c r="AB16" t="s">
        <v>235</v>
      </c>
      <c r="AC16">
        <v>20</v>
      </c>
      <c r="AD16" t="s">
        <v>1935</v>
      </c>
      <c r="AE16" t="s">
        <v>110</v>
      </c>
      <c r="AF16" t="s">
        <v>1936</v>
      </c>
      <c r="AG16">
        <v>1565</v>
      </c>
      <c r="AH16">
        <v>6</v>
      </c>
      <c r="AI16" t="s">
        <v>1940</v>
      </c>
      <c r="AJ16" t="s">
        <v>236</v>
      </c>
      <c r="AK16">
        <v>3105365280</v>
      </c>
      <c r="AL16" t="s">
        <v>237</v>
      </c>
      <c r="AM16">
        <v>20</v>
      </c>
      <c r="AN16" t="s">
        <v>238</v>
      </c>
      <c r="AO16">
        <v>20</v>
      </c>
      <c r="AP16" t="s">
        <v>77</v>
      </c>
      <c r="AQ16" t="s">
        <v>78</v>
      </c>
      <c r="AR16" t="s">
        <v>79</v>
      </c>
      <c r="AS16" t="s">
        <v>80</v>
      </c>
      <c r="AT16" t="s">
        <v>81</v>
      </c>
      <c r="AU16" t="s">
        <v>82</v>
      </c>
      <c r="AW16" t="s">
        <v>83</v>
      </c>
      <c r="AX16" t="s">
        <v>1782</v>
      </c>
      <c r="AY16">
        <v>60</v>
      </c>
      <c r="AZ16">
        <v>1.6</v>
      </c>
      <c r="BA16" t="s">
        <v>84</v>
      </c>
      <c r="BB16" t="s">
        <v>86</v>
      </c>
      <c r="BC16" t="s">
        <v>86</v>
      </c>
      <c r="BD16" t="s">
        <v>86</v>
      </c>
      <c r="BE16" t="s">
        <v>1954</v>
      </c>
      <c r="BF16" t="s">
        <v>89</v>
      </c>
      <c r="BG16" t="s">
        <v>86</v>
      </c>
      <c r="BH16" t="s">
        <v>239</v>
      </c>
      <c r="BI16">
        <v>3105365280</v>
      </c>
      <c r="BJ16" t="s">
        <v>91</v>
      </c>
      <c r="BK16" t="s">
        <v>92</v>
      </c>
      <c r="BL16" t="str">
        <f>"("&amp;A16&amp;", "&amp;K16&amp;", 'Cédula de Ciudadanía', '"&amp;TRIM(E16)&amp;"', '"&amp;TEXT(H16,"yyyy-mm-dd")&amp;"', '"&amp;TRIM(F16)&amp;"', "&amp;TEXT(AK16,"0")&amp;", '"&amp;TRIM(BH16)&amp;"', '"&amp;IF(G16="F","Femenino",IF(G16="M","Masculino",G16))&amp;"', '"&amp;L16&amp;"', '"&amp;M16&amp;"', 'No', '"&amp;N16&amp;"', '"&amp;Q16&amp;"', '"&amp;S16&amp;"', '"&amp;T16&amp;"', '"&amp;U16&amp;"', '"&amp;V16&amp;"', '"&amp;SUBSTITUTE(SUBSTITUTE(SUBSTITUTE(AA16,"6 Mestizo","Mestizo"),"1 - Indígena","Indígena"),"5 - Negro(a), Mulato(a), Afrocolombiano(a) o Afro descendiente","Negro(a), Mulato(a), Afrocolombiano(a) o Afro descendiente")&amp;"', '"&amp;SUBSTITUTE(AD16,"REGIMEN SUBSIDIADO","Régimen subsidiado")&amp;"', '"&amp;SUBSTITUTE(SUBSTITUTE(SUBSTITUTE(SUBSTITUTE(SUBSTITUTE(SUBSTITUTE(SUBSTITUTE(AE16,"14-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'"&amp;AI16&amp;"', "&amp;AG16&amp;", "&amp;AH16&amp;", '"&amp;AX16&amp;"', "&amp;SUBSTITUTE(TEXT(AY16,"0,00"),",",".")&amp;", "&amp;SUBSTITUTE(TEXT(AZ16,"0,00"),",",".")&amp;", '"&amp;BA16&amp;"', '"&amp;BB16&amp;"', '"&amp;BC16&amp;"', '"&amp;BD16&amp;"', '"&amp;BE16&amp;"', '"&amp;BF16&amp;"', '"&amp;BG16&amp;"', '"&amp;AL16&amp;"', "&amp;TEXT(BI16,"0")&amp;", '"&amp;AJ16&amp;"', '"&amp;AF16&amp;"', '"&amp;SUBSTITUTE(SUBSTITUTE(AU16,"C.V BENEFICIARIO ACTIVO","C.V Beneficiario Activo"),"C.V BENEFICIARIO  INACTIVO","C.V Beneficiario Inactivo")&amp;"', '2026-05-01', 2, 4, 20, NULL, '"&amp;SUBSTITUTE(SUBSTITUTE(AW16,"CV BELMONTE MAÑANA","Mañana"),"CV BELMONTE TARDE","Tarde")&amp;"'),"</f>
        <v>(1284, 21896365, 'Cédula de Ciudadanía', 'BERTA', '1953-04-25', 'PEREZ GALVIS', 3105365280, 'LUZ MARY TORO PEREZ', 'Femenino', 'B4', 'No', 'No', 'Ninguna', 'No', 'No', 'Mujer', 'Heterosexual', 'No', 'Mestizo', 'Régimen subsidiado', 'Básica primaria', '2026-05-01', 14, 14, 0, 24, 1, 1, 'Urbano', 1565, 6, 'NUEVA EPS', 60.00, 1.60, 'Ninguna', 'No aplica', 'No aplica', 'No aplica', 'Familia', 'Normal', 'No aplica', 'alt.j1-foxcu0a6@yopmail.com', 3105365280, 'MANZANA 11 CASA 15 SECTOR A', 'Ninguno', 'C.V Beneficiario Activo', '2026-05-01', 2, 4, 20, NULL, 'Mañana'),</v>
      </c>
    </row>
    <row r="17" spans="1:64" x14ac:dyDescent="0.3">
      <c r="A17">
        <v>1285</v>
      </c>
      <c r="B17">
        <v>46024</v>
      </c>
      <c r="C17" t="s">
        <v>23</v>
      </c>
      <c r="D17" t="s">
        <v>61</v>
      </c>
      <c r="E17" t="s">
        <v>240</v>
      </c>
      <c r="F17" t="s">
        <v>241</v>
      </c>
      <c r="G17" t="s">
        <v>106</v>
      </c>
      <c r="H17">
        <v>17984</v>
      </c>
      <c r="I17">
        <v>77</v>
      </c>
      <c r="J17" t="s">
        <v>65</v>
      </c>
      <c r="K17">
        <v>38900820</v>
      </c>
      <c r="L17" t="s">
        <v>242</v>
      </c>
      <c r="M17" t="s">
        <v>1919</v>
      </c>
      <c r="N17" t="s">
        <v>84</v>
      </c>
      <c r="O17" t="s">
        <v>243</v>
      </c>
      <c r="P17">
        <v>20</v>
      </c>
      <c r="Q17" t="s">
        <v>1919</v>
      </c>
      <c r="S17" t="s">
        <v>1919</v>
      </c>
      <c r="T17" t="s">
        <v>1931</v>
      </c>
      <c r="U17" t="s">
        <v>1929</v>
      </c>
      <c r="V17" t="s">
        <v>1919</v>
      </c>
      <c r="W17" t="s">
        <v>244</v>
      </c>
      <c r="X17">
        <v>20</v>
      </c>
      <c r="Y17" t="s">
        <v>67</v>
      </c>
      <c r="Z17" t="s">
        <v>70</v>
      </c>
      <c r="AA17" t="s">
        <v>71</v>
      </c>
      <c r="AB17" t="s">
        <v>245</v>
      </c>
      <c r="AC17">
        <v>20</v>
      </c>
      <c r="AD17" t="s">
        <v>1935</v>
      </c>
      <c r="AE17" t="s">
        <v>110</v>
      </c>
      <c r="AF17" t="s">
        <v>1936</v>
      </c>
      <c r="AG17">
        <v>1564</v>
      </c>
      <c r="AH17">
        <v>6</v>
      </c>
      <c r="AI17" t="s">
        <v>1940</v>
      </c>
      <c r="AJ17" t="s">
        <v>246</v>
      </c>
      <c r="AK17">
        <v>3228427628</v>
      </c>
      <c r="AL17" t="s">
        <v>247</v>
      </c>
      <c r="AM17">
        <v>20</v>
      </c>
      <c r="AN17" t="s">
        <v>248</v>
      </c>
      <c r="AO17">
        <v>20</v>
      </c>
      <c r="AP17" t="s">
        <v>77</v>
      </c>
      <c r="AQ17" t="s">
        <v>78</v>
      </c>
      <c r="AR17" t="s">
        <v>79</v>
      </c>
      <c r="AS17" t="s">
        <v>80</v>
      </c>
      <c r="AT17" t="s">
        <v>81</v>
      </c>
      <c r="AU17" t="s">
        <v>82</v>
      </c>
      <c r="AW17" t="s">
        <v>83</v>
      </c>
      <c r="AX17" t="s">
        <v>1945</v>
      </c>
      <c r="AY17">
        <v>71</v>
      </c>
      <c r="AZ17">
        <v>1.57</v>
      </c>
      <c r="BA17" t="s">
        <v>84</v>
      </c>
      <c r="BB17" t="s">
        <v>249</v>
      </c>
      <c r="BC17" t="s">
        <v>86</v>
      </c>
      <c r="BD17" t="s">
        <v>88</v>
      </c>
      <c r="BE17" t="s">
        <v>1954</v>
      </c>
      <c r="BF17" t="s">
        <v>89</v>
      </c>
      <c r="BG17" t="s">
        <v>86</v>
      </c>
      <c r="BH17" t="s">
        <v>250</v>
      </c>
      <c r="BI17">
        <v>3147874129</v>
      </c>
      <c r="BJ17" t="s">
        <v>91</v>
      </c>
      <c r="BK17" t="s">
        <v>92</v>
      </c>
      <c r="BL17" t="str">
        <f>"("&amp;A17&amp;", "&amp;K17&amp;", 'Cédula de Ciudadanía', '"&amp;TRIM(E17)&amp;"', '"&amp;TEXT(H17,"yyyy-mm-dd")&amp;"', '"&amp;TRIM(F17)&amp;"', "&amp;TEXT(AK17,"0")&amp;", '"&amp;TRIM(BH17)&amp;"', '"&amp;IF(G17="F","Femenino",IF(G17="M","Masculino",G17))&amp;"', '"&amp;L17&amp;"', '"&amp;M17&amp;"', 'No', '"&amp;N17&amp;"', '"&amp;Q17&amp;"', '"&amp;S17&amp;"', '"&amp;T17&amp;"', '"&amp;U17&amp;"', '"&amp;V17&amp;"', '"&amp;SUBSTITUTE(SUBSTITUTE(SUBSTITUTE(AA17,"6 Mestizo","Mestizo"),"1 - Indígena","Indígena"),"5 - Negro(a), Mulato(a), Afrocolombiano(a) o Afro descendiente","Negro(a), Mulato(a), Afrocolombiano(a) o Afro descendiente")&amp;"', '"&amp;SUBSTITUTE(AD17,"REGIMEN SUBSIDIADO","Régimen subsidiado")&amp;"', '"&amp;SUBSTITUTE(SUBSTITUTE(SUBSTITUTE(SUBSTITUTE(SUBSTITUTE(SUBSTITUTE(SUBSTITUTE(AE17,"14-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'"&amp;AI17&amp;"', "&amp;AG17&amp;", "&amp;AH17&amp;", '"&amp;AX17&amp;"', "&amp;SUBSTITUTE(TEXT(AY17,"0,00"),",",".")&amp;", "&amp;SUBSTITUTE(TEXT(AZ17,"0,00"),",",".")&amp;", '"&amp;BA17&amp;"', '"&amp;BB17&amp;"', '"&amp;BC17&amp;"', '"&amp;BD17&amp;"', '"&amp;BE17&amp;"', '"&amp;BF17&amp;"', '"&amp;BG17&amp;"', '"&amp;AL17&amp;"', "&amp;TEXT(BI17,"0")&amp;", '"&amp;AJ17&amp;"', '"&amp;AF17&amp;"', '"&amp;SUBSTITUTE(SUBSTITUTE(AU17,"C.V BENEFICIARIO ACTIVO","C.V Beneficiario Activo"),"C.V BENEFICIARIO  INACTIVO","C.V Beneficiario Inactivo")&amp;"', '2026-05-01', 2, 4, 20, NULL, '"&amp;SUBSTITUTE(SUBSTITUTE(AW17,"CV BELMONTE MAÑANA","Mañana"),"CV BELMONTE TARDE","Tarde")&amp;"'),"</f>
        <v>(1285, 38900820, 'Cédula de Ciudadanía', 'BLANCA DILMA', '1949-03-27', 'RIVAS DE LOPEZ', 3228427628, 'GLORIA EUGENIA LOPEZ', 'Femenino', 'B1', 'No', 'No', 'Ninguna', 'No', 'No', 'Persona no binaria', 'Heterosexual', 'No', 'Mestizo', 'Régimen subsidiado', 'Básica primaria', '2026-05-01', 14, 14, 0, 24, 1, 1, 'Urbano', 1564, 6, 'ASMET SALUD', 71.00, 1.57, 'Ninguna', 'Otros', 'No aplica', 'Otro', 'Familia', 'Normal', 'No aplica', 'alt.ru-aonl0r9j@yopmail.com', 3147874129, 'MZ 3 CASA 18', 'Ninguno', 'C.V Beneficiario Activo', '2026-05-01', 2, 4, 20, NULL, 'Mañana'),</v>
      </c>
    </row>
    <row r="18" spans="1:64" x14ac:dyDescent="0.3">
      <c r="A18">
        <v>1286</v>
      </c>
      <c r="B18">
        <v>46024</v>
      </c>
      <c r="C18" t="s">
        <v>23</v>
      </c>
      <c r="D18" t="s">
        <v>61</v>
      </c>
      <c r="E18" t="s">
        <v>251</v>
      </c>
      <c r="F18" t="s">
        <v>252</v>
      </c>
      <c r="G18" t="s">
        <v>106</v>
      </c>
      <c r="H18">
        <v>20645</v>
      </c>
      <c r="I18">
        <v>69</v>
      </c>
      <c r="J18" t="s">
        <v>65</v>
      </c>
      <c r="K18">
        <v>25035999</v>
      </c>
      <c r="L18" t="s">
        <v>117</v>
      </c>
      <c r="M18" t="s">
        <v>1919</v>
      </c>
      <c r="N18" t="s">
        <v>84</v>
      </c>
      <c r="O18" t="s">
        <v>253</v>
      </c>
      <c r="P18">
        <v>20</v>
      </c>
      <c r="Q18" t="s">
        <v>1919</v>
      </c>
      <c r="R18" t="s">
        <v>1919</v>
      </c>
      <c r="S18" t="s">
        <v>1919</v>
      </c>
      <c r="T18" t="s">
        <v>1930</v>
      </c>
      <c r="U18" t="s">
        <v>1929</v>
      </c>
      <c r="V18" t="s">
        <v>1919</v>
      </c>
      <c r="W18" t="s">
        <v>254</v>
      </c>
      <c r="X18">
        <v>20</v>
      </c>
      <c r="Y18" t="s">
        <v>67</v>
      </c>
      <c r="Z18" t="s">
        <v>70</v>
      </c>
      <c r="AA18" t="s">
        <v>71</v>
      </c>
      <c r="AB18" t="s">
        <v>255</v>
      </c>
      <c r="AC18">
        <v>20</v>
      </c>
      <c r="AD18" t="s">
        <v>1935</v>
      </c>
      <c r="AE18" t="s">
        <v>110</v>
      </c>
      <c r="AF18" t="s">
        <v>1936</v>
      </c>
      <c r="AG18">
        <v>1407</v>
      </c>
      <c r="AH18">
        <v>29</v>
      </c>
      <c r="AI18" t="s">
        <v>1940</v>
      </c>
      <c r="AJ18" t="s">
        <v>256</v>
      </c>
      <c r="AK18">
        <v>3126092874</v>
      </c>
      <c r="AL18" t="s">
        <v>257</v>
      </c>
      <c r="AM18">
        <v>20</v>
      </c>
      <c r="AN18" t="s">
        <v>258</v>
      </c>
      <c r="AO18">
        <v>20</v>
      </c>
      <c r="AP18" t="s">
        <v>77</v>
      </c>
      <c r="AQ18" t="s">
        <v>78</v>
      </c>
      <c r="AR18" t="s">
        <v>79</v>
      </c>
      <c r="AS18" t="s">
        <v>80</v>
      </c>
      <c r="AT18" t="s">
        <v>81</v>
      </c>
      <c r="AU18" t="s">
        <v>82</v>
      </c>
      <c r="AW18" t="s">
        <v>83</v>
      </c>
      <c r="AX18" t="s">
        <v>1945</v>
      </c>
      <c r="AY18">
        <v>62</v>
      </c>
      <c r="AZ18">
        <v>1.66</v>
      </c>
      <c r="BA18" t="s">
        <v>259</v>
      </c>
      <c r="BB18" t="s">
        <v>86</v>
      </c>
      <c r="BC18" t="s">
        <v>188</v>
      </c>
      <c r="BD18" t="s">
        <v>88</v>
      </c>
      <c r="BE18" t="s">
        <v>88</v>
      </c>
      <c r="BF18" t="s">
        <v>84</v>
      </c>
      <c r="BG18" t="s">
        <v>86</v>
      </c>
      <c r="BH18" t="s">
        <v>260</v>
      </c>
      <c r="BI18">
        <v>3137461624</v>
      </c>
      <c r="BJ18" t="s">
        <v>91</v>
      </c>
      <c r="BK18" t="s">
        <v>92</v>
      </c>
      <c r="BL18" t="str">
        <f>"("&amp;A18&amp;", "&amp;K18&amp;", 'Cédula de Ciudadanía', '"&amp;TRIM(E18)&amp;"', '"&amp;TEXT(H18,"yyyy-mm-dd")&amp;"', '"&amp;TRIM(F18)&amp;"', "&amp;TEXT(AK18,"0")&amp;", '"&amp;TRIM(BH18)&amp;"', '"&amp;IF(G18="F","Femenino",IF(G18="M","Masculino",G18))&amp;"', '"&amp;L18&amp;"', '"&amp;M18&amp;"', 'No', '"&amp;N18&amp;"', '"&amp;Q18&amp;"', '"&amp;S18&amp;"', '"&amp;T18&amp;"', '"&amp;U18&amp;"', '"&amp;V18&amp;"', '"&amp;SUBSTITUTE(SUBSTITUTE(SUBSTITUTE(AA18,"6 Mestizo","Mestizo"),"1 - Indígena","Indígena"),"5 - Negro(a), Mulato(a), Afrocolombiano(a) o Afro descendiente","Negro(a), Mulato(a), Afrocolombiano(a) o Afro descendiente")&amp;"', '"&amp;SUBSTITUTE(AD18,"REGIMEN SUBSIDIADO","Régimen subsidiado")&amp;"', '"&amp;SUBSTITUTE(SUBSTITUTE(SUBSTITUTE(SUBSTITUTE(SUBSTITUTE(SUBSTITUTE(SUBSTITUTE(AE18,"14-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'"&amp;AI18&amp;"', "&amp;AG18&amp;", "&amp;AH18&amp;", '"&amp;AX18&amp;"', "&amp;SUBSTITUTE(TEXT(AY18,"0,00"),",",".")&amp;", "&amp;SUBSTITUTE(TEXT(AZ18,"0,00"),",",".")&amp;", '"&amp;BA18&amp;"', '"&amp;BB18&amp;"', '"&amp;BC18&amp;"', '"&amp;BD18&amp;"', '"&amp;BE18&amp;"', '"&amp;BF18&amp;"', '"&amp;BG18&amp;"', '"&amp;AL18&amp;"', "&amp;TEXT(BI18,"0")&amp;", '"&amp;AJ18&amp;"', '"&amp;AF18&amp;"', '"&amp;SUBSTITUTE(SUBSTITUTE(AU18,"C.V BENEFICIARIO ACTIVO","C.V Beneficiario Activo"),"C.V BENEFICIARIO  INACTIVO","C.V Beneficiario Inactivo")&amp;"', '2026-05-01', 2, 4, 20, NULL, '"&amp;SUBSTITUTE(SUBSTITUTE(AW18,"CV BELMONTE MAÑANA","Mañana"),"CV BELMONTE TARDE","Tarde")&amp;"'),"</f>
        <v>(1286, 25035999, 'Cédula de Ciudadanía', 'BLANCA RUTH', '1956-07-09', 'LADINO LADINO', 3126092874, 'MARIA MARGOT LADINO', 'Femenino', 'A4', 'No', 'No', 'Ninguna', 'No', 'No', 'Mujer', 'Heterosexual', 'No', 'Mestizo', 'Régimen subsidiado', 'Básica primaria', '2026-05-01', 14, 14, 0, 24, 1, 1, 'Urbano', 1407, 29, 'ASMET SALUD', 62.00, 1.66, 'OSTEOPOROSIS', 'No aplica', ' Otra', 'Otro', 'Otro', 'Ninguna', 'No aplica', 'ladinodeladinoblanca@gmail.com', 3137461624, 'CR 11 N 68-27', 'Ninguno', 'C.V Beneficiario Activo', '2026-05-01', 2, 4, 20, NULL, 'Mañana'),</v>
      </c>
    </row>
    <row r="19" spans="1:64" x14ac:dyDescent="0.3">
      <c r="A19">
        <v>1287</v>
      </c>
      <c r="B19">
        <v>46024</v>
      </c>
      <c r="C19" t="s">
        <v>23</v>
      </c>
      <c r="D19" t="s">
        <v>61</v>
      </c>
      <c r="E19" t="s">
        <v>261</v>
      </c>
      <c r="F19" t="s">
        <v>262</v>
      </c>
      <c r="G19" t="s">
        <v>106</v>
      </c>
      <c r="H19">
        <v>19382</v>
      </c>
      <c r="I19">
        <v>73</v>
      </c>
      <c r="J19" t="s">
        <v>65</v>
      </c>
      <c r="K19">
        <v>42052636</v>
      </c>
      <c r="L19" t="s">
        <v>128</v>
      </c>
      <c r="M19" t="s">
        <v>1919</v>
      </c>
      <c r="N19" t="s">
        <v>84</v>
      </c>
      <c r="O19" t="s">
        <v>263</v>
      </c>
      <c r="P19">
        <v>20</v>
      </c>
      <c r="Q19" t="s">
        <v>1919</v>
      </c>
      <c r="R19" t="s">
        <v>1919</v>
      </c>
      <c r="S19" t="s">
        <v>1919</v>
      </c>
      <c r="T19" t="s">
        <v>1930</v>
      </c>
      <c r="U19" t="s">
        <v>1929</v>
      </c>
      <c r="V19" t="s">
        <v>1919</v>
      </c>
      <c r="W19" t="s">
        <v>264</v>
      </c>
      <c r="X19">
        <v>20</v>
      </c>
      <c r="Y19" t="s">
        <v>67</v>
      </c>
      <c r="Z19" t="s">
        <v>70</v>
      </c>
      <c r="AA19" t="s">
        <v>71</v>
      </c>
      <c r="AB19" t="s">
        <v>265</v>
      </c>
      <c r="AC19">
        <v>20</v>
      </c>
      <c r="AD19" t="s">
        <v>1935</v>
      </c>
      <c r="AE19" t="s">
        <v>110</v>
      </c>
      <c r="AF19" t="s">
        <v>1936</v>
      </c>
      <c r="AG19">
        <v>1513</v>
      </c>
      <c r="AH19">
        <v>6</v>
      </c>
      <c r="AI19" t="s">
        <v>1940</v>
      </c>
      <c r="AJ19" t="s">
        <v>266</v>
      </c>
      <c r="AK19">
        <v>3137835593</v>
      </c>
      <c r="AL19" t="s">
        <v>267</v>
      </c>
      <c r="AM19">
        <v>20</v>
      </c>
      <c r="AN19" t="s">
        <v>268</v>
      </c>
      <c r="AO19">
        <v>20</v>
      </c>
      <c r="AP19" t="s">
        <v>77</v>
      </c>
      <c r="AQ19" t="s">
        <v>78</v>
      </c>
      <c r="AR19" t="s">
        <v>79</v>
      </c>
      <c r="AS19" t="s">
        <v>80</v>
      </c>
      <c r="AT19" t="s">
        <v>81</v>
      </c>
      <c r="AU19" t="s">
        <v>82</v>
      </c>
      <c r="AW19" t="s">
        <v>83</v>
      </c>
      <c r="AX19" t="s">
        <v>1782</v>
      </c>
      <c r="AY19">
        <v>62</v>
      </c>
      <c r="AZ19">
        <v>1.59</v>
      </c>
      <c r="BA19" t="s">
        <v>84</v>
      </c>
      <c r="BB19" t="s">
        <v>249</v>
      </c>
      <c r="BC19" t="s">
        <v>86</v>
      </c>
      <c r="BD19" t="s">
        <v>88</v>
      </c>
      <c r="BE19" t="s">
        <v>88</v>
      </c>
      <c r="BF19" t="s">
        <v>84</v>
      </c>
      <c r="BG19" t="s">
        <v>86</v>
      </c>
      <c r="BH19" t="s">
        <v>269</v>
      </c>
      <c r="BI19">
        <v>3147760690</v>
      </c>
      <c r="BJ19" t="s">
        <v>91</v>
      </c>
      <c r="BK19" t="s">
        <v>92</v>
      </c>
      <c r="BL19" t="str">
        <f>"("&amp;A19&amp;", "&amp;K19&amp;", 'Cédula de Ciudadanía', '"&amp;TRIM(E19)&amp;"', '"&amp;TEXT(H19,"yyyy-mm-dd")&amp;"', '"&amp;TRIM(F19)&amp;"', "&amp;TEXT(AK19,"0")&amp;", '"&amp;TRIM(BH19)&amp;"', '"&amp;IF(G19="F","Femenino",IF(G19="M","Masculino",G19))&amp;"', '"&amp;L19&amp;"', '"&amp;M19&amp;"', 'No', '"&amp;N19&amp;"', '"&amp;Q19&amp;"', '"&amp;S19&amp;"', '"&amp;T19&amp;"', '"&amp;U19&amp;"', '"&amp;V19&amp;"', '"&amp;SUBSTITUTE(SUBSTITUTE(SUBSTITUTE(AA19,"6 Mestizo","Mestizo"),"1 - Indígena","Indígena"),"5 - Negro(a), Mulato(a), Afrocolombiano(a) o Afro descendiente","Negro(a), Mulato(a), Afrocolombiano(a) o Afro descendiente")&amp;"', '"&amp;SUBSTITUTE(AD19,"REGIMEN SUBSIDIADO","Régimen subsidiado")&amp;"', '"&amp;SUBSTITUTE(SUBSTITUTE(SUBSTITUTE(SUBSTITUTE(SUBSTITUTE(SUBSTITUTE(SUBSTITUTE(AE19,"14-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'"&amp;AI19&amp;"', "&amp;AG19&amp;", "&amp;AH19&amp;", '"&amp;AX19&amp;"', "&amp;SUBSTITUTE(TEXT(AY19,"0,00"),",",".")&amp;", "&amp;SUBSTITUTE(TEXT(AZ19,"0,00"),",",".")&amp;", '"&amp;BA19&amp;"', '"&amp;BB19&amp;"', '"&amp;BC19&amp;"', '"&amp;BD19&amp;"', '"&amp;BE19&amp;"', '"&amp;BF19&amp;"', '"&amp;BG19&amp;"', '"&amp;AL19&amp;"', "&amp;TEXT(BI19,"0")&amp;", '"&amp;AJ19&amp;"', '"&amp;AF19&amp;"', '"&amp;SUBSTITUTE(SUBSTITUTE(AU19,"C.V BENEFICIARIO ACTIVO","C.V Beneficiario Activo"),"C.V BENEFICIARIO  INACTIVO","C.V Beneficiario Inactivo")&amp;"', '2026-05-01', 2, 4, 20, NULL, '"&amp;SUBSTITUTE(SUBSTITUTE(AW19,"CV BELMONTE MAÑANA","Mañana"),"CV BELMONTE TARDE","Tarde")&amp;"'),"</f>
        <v>(1287, 42052636, 'Cédula de Ciudadanía', 'CIELO MARIA', '1953-01-23', 'MORALES', 3137835593, 'JOSE GUILLERMO MORALES', 'Femenino', 'B6', 'No', 'No', 'Ninguna', 'No', 'No', 'Mujer', 'Heterosexual', 'No', 'Mestizo', 'Régimen subsidiado', 'Básica primaria', '2026-05-01', 14, 14, 0, 24, 1, 1, 'Urbano', 1513, 6, 'NUEVA EPS', 62.00, 1.59, 'Ninguna', 'Otros', 'No aplica', 'Otro', 'Otro', 'Ninguna', 'No aplica', 'celedoniodelgado@yopmail.com', 3147760690, 'CRA 11 NO 77 - 34', 'Ninguno', 'C.V Beneficiario Activo', '2026-05-01', 2, 4, 20, NULL, 'Mañana'),</v>
      </c>
    </row>
    <row r="20" spans="1:64" x14ac:dyDescent="0.3">
      <c r="A20">
        <v>1288</v>
      </c>
      <c r="B20">
        <v>46024</v>
      </c>
      <c r="C20" t="s">
        <v>23</v>
      </c>
      <c r="D20" t="s">
        <v>61</v>
      </c>
      <c r="E20" t="s">
        <v>270</v>
      </c>
      <c r="F20" t="s">
        <v>271</v>
      </c>
      <c r="G20" t="s">
        <v>106</v>
      </c>
      <c r="H20">
        <v>18636</v>
      </c>
      <c r="I20">
        <v>75</v>
      </c>
      <c r="J20" t="s">
        <v>65</v>
      </c>
      <c r="K20">
        <v>24951138</v>
      </c>
      <c r="L20" t="s">
        <v>272</v>
      </c>
      <c r="M20" t="s">
        <v>1919</v>
      </c>
      <c r="N20" t="s">
        <v>84</v>
      </c>
      <c r="O20" t="s">
        <v>273</v>
      </c>
      <c r="P20">
        <v>20</v>
      </c>
      <c r="Q20" t="s">
        <v>1919</v>
      </c>
      <c r="R20" t="s">
        <v>1919</v>
      </c>
      <c r="S20" t="s">
        <v>1919</v>
      </c>
      <c r="T20" t="s">
        <v>1930</v>
      </c>
      <c r="U20" t="s">
        <v>1929</v>
      </c>
      <c r="V20" t="s">
        <v>1919</v>
      </c>
      <c r="W20" t="s">
        <v>274</v>
      </c>
      <c r="X20">
        <v>20</v>
      </c>
      <c r="Y20" t="s">
        <v>67</v>
      </c>
      <c r="Z20" t="s">
        <v>70</v>
      </c>
      <c r="AA20" t="s">
        <v>71</v>
      </c>
      <c r="AB20" t="s">
        <v>275</v>
      </c>
      <c r="AC20">
        <v>20</v>
      </c>
      <c r="AD20" t="s">
        <v>1935</v>
      </c>
      <c r="AE20" t="s">
        <v>110</v>
      </c>
      <c r="AF20" t="s">
        <v>1939</v>
      </c>
      <c r="AG20">
        <v>1508</v>
      </c>
      <c r="AH20">
        <v>16</v>
      </c>
      <c r="AI20" t="s">
        <v>1940</v>
      </c>
      <c r="AJ20" t="s">
        <v>276</v>
      </c>
      <c r="AK20">
        <v>3148651018</v>
      </c>
      <c r="AL20" t="s">
        <v>277</v>
      </c>
      <c r="AM20">
        <v>20</v>
      </c>
      <c r="AN20" t="s">
        <v>278</v>
      </c>
      <c r="AO20">
        <v>20</v>
      </c>
      <c r="AP20" t="s">
        <v>77</v>
      </c>
      <c r="AQ20" t="s">
        <v>78</v>
      </c>
      <c r="AR20" t="s">
        <v>79</v>
      </c>
      <c r="AS20" t="s">
        <v>80</v>
      </c>
      <c r="AT20" t="s">
        <v>81</v>
      </c>
      <c r="AU20" t="s">
        <v>82</v>
      </c>
      <c r="AW20" t="s">
        <v>83</v>
      </c>
      <c r="AX20" t="s">
        <v>1945</v>
      </c>
      <c r="AY20">
        <v>62</v>
      </c>
      <c r="AZ20">
        <v>1.64</v>
      </c>
      <c r="BA20" t="s">
        <v>135</v>
      </c>
      <c r="BB20" t="s">
        <v>86</v>
      </c>
      <c r="BC20" t="s">
        <v>86</v>
      </c>
      <c r="BD20" t="s">
        <v>88</v>
      </c>
      <c r="BE20" t="s">
        <v>218</v>
      </c>
      <c r="BF20" t="s">
        <v>84</v>
      </c>
      <c r="BG20" t="s">
        <v>86</v>
      </c>
      <c r="BH20" t="s">
        <v>279</v>
      </c>
      <c r="BI20">
        <v>3232890907</v>
      </c>
      <c r="BJ20" t="s">
        <v>91</v>
      </c>
      <c r="BK20" t="s">
        <v>92</v>
      </c>
      <c r="BL20" t="str">
        <f>"("&amp;A20&amp;", "&amp;K20&amp;", 'Cédula de Ciudadanía', '"&amp;TRIM(E20)&amp;"', '"&amp;TEXT(H20,"yyyy-mm-dd")&amp;"', '"&amp;TRIM(F20)&amp;"', "&amp;TEXT(AK20,"0")&amp;", '"&amp;TRIM(BH20)&amp;"', '"&amp;IF(G20="F","Femenino",IF(G20="M","Masculino",G20))&amp;"', '"&amp;L20&amp;"', '"&amp;M20&amp;"', 'No', '"&amp;N20&amp;"', '"&amp;Q20&amp;"', '"&amp;S20&amp;"', '"&amp;T20&amp;"', '"&amp;U20&amp;"', '"&amp;V20&amp;"', '"&amp;SUBSTITUTE(SUBSTITUTE(SUBSTITUTE(AA20,"6 Mestizo","Mestizo"),"1 - Indígena","Indígena"),"5 - Negro(a), Mulato(a), Afrocolombiano(a) o Afro descendiente","Negro(a), Mulato(a), Afrocolombiano(a) o Afro descendiente")&amp;"', '"&amp;SUBSTITUTE(AD20,"REGIMEN SUBSIDIADO","Régimen subsidiado")&amp;"', '"&amp;SUBSTITUTE(SUBSTITUTE(SUBSTITUTE(SUBSTITUTE(SUBSTITUTE(SUBSTITUTE(SUBSTITUTE(AE20,"14-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'"&amp;AI20&amp;"', "&amp;AG20&amp;", "&amp;AH20&amp;", '"&amp;AX20&amp;"', "&amp;SUBSTITUTE(TEXT(AY20,"0,00"),",",".")&amp;", "&amp;SUBSTITUTE(TEXT(AZ20,"0,00"),",",".")&amp;", '"&amp;BA20&amp;"', '"&amp;BB20&amp;"', '"&amp;BC20&amp;"', '"&amp;BD20&amp;"', '"&amp;BE20&amp;"', '"&amp;BF20&amp;"', '"&amp;BG20&amp;"', '"&amp;AL20&amp;"', "&amp;TEXT(BI20,"0")&amp;", '"&amp;AJ20&amp;"', '"&amp;AF20&amp;"', '"&amp;SUBSTITUTE(SUBSTITUTE(AU20,"C.V BENEFICIARIO ACTIVO","C.V Beneficiario Activo"),"C.V BENEFICIARIO  INACTIVO","C.V Beneficiario Inactivo")&amp;"', '2026-05-01', 2, 4, 20, NULL, '"&amp;SUBSTITUTE(SUBSTITUTE(AW20,"CV BELMONTE MAÑANA","Mañana"),"CV BELMONTE TARDE","Tarde")&amp;"'),"</f>
        <v>(1288, 24951138, 'Cédula de Ciudadanía', 'DORA LUZ', '1951-01-08', 'BARRAGAN', 3148651018, 'RODY SALDAÑA', 'Femenino', 'C16', 'No', 'No', 'Ninguna', 'No', 'No', 'Mujer', 'Heterosexual', 'No', 'Mestizo', 'Régimen subsidiado', 'Básica primaria', '2026-05-01', 14, 14, 0, 24, 1, 1, 'Urbano', 1508, 16, 'ASMET SALUD', 62.00, 1.64, 'HTA', 'No aplica', 'No aplica', 'Otro', 'Pareja', 'Ninguna', 'No aplica', 'doraluzvalencia597@gmail.com', 3232890907, 'MZ 11 C 11', 'Ama de Casa', 'C.V Beneficiario Activo', '2026-05-01', 2, 4, 20, NULL, 'Mañana'),</v>
      </c>
    </row>
    <row r="21" spans="1:64" x14ac:dyDescent="0.3">
      <c r="A21">
        <v>1289</v>
      </c>
      <c r="B21">
        <v>46024</v>
      </c>
      <c r="C21" t="s">
        <v>23</v>
      </c>
      <c r="D21" t="s">
        <v>61</v>
      </c>
      <c r="E21" t="s">
        <v>280</v>
      </c>
      <c r="F21" t="s">
        <v>281</v>
      </c>
      <c r="G21" t="s">
        <v>106</v>
      </c>
      <c r="H21">
        <v>20874</v>
      </c>
      <c r="I21">
        <v>69</v>
      </c>
      <c r="J21" t="s">
        <v>65</v>
      </c>
      <c r="K21">
        <v>34043449</v>
      </c>
      <c r="L21" t="s">
        <v>95</v>
      </c>
      <c r="M21" t="s">
        <v>1919</v>
      </c>
      <c r="N21" t="s">
        <v>84</v>
      </c>
      <c r="O21" t="s">
        <v>282</v>
      </c>
      <c r="P21">
        <v>20</v>
      </c>
      <c r="Q21" t="s">
        <v>1919</v>
      </c>
      <c r="R21" t="s">
        <v>1919</v>
      </c>
      <c r="S21" t="s">
        <v>1919</v>
      </c>
      <c r="T21" t="s">
        <v>1930</v>
      </c>
      <c r="U21" t="s">
        <v>1929</v>
      </c>
      <c r="V21" t="s">
        <v>1919</v>
      </c>
      <c r="W21" t="s">
        <v>283</v>
      </c>
      <c r="X21">
        <v>20</v>
      </c>
      <c r="Y21" t="s">
        <v>67</v>
      </c>
      <c r="Z21" t="s">
        <v>70</v>
      </c>
      <c r="AA21" t="s">
        <v>71</v>
      </c>
      <c r="AB21" t="s">
        <v>284</v>
      </c>
      <c r="AC21">
        <v>20</v>
      </c>
      <c r="AD21" t="s">
        <v>1934</v>
      </c>
      <c r="AE21" t="s">
        <v>285</v>
      </c>
      <c r="AF21" t="s">
        <v>1939</v>
      </c>
      <c r="AG21">
        <v>1565</v>
      </c>
      <c r="AH21">
        <v>6</v>
      </c>
      <c r="AI21" t="s">
        <v>1940</v>
      </c>
      <c r="AJ21" t="s">
        <v>286</v>
      </c>
      <c r="AK21">
        <v>3206636742</v>
      </c>
      <c r="AL21" t="s">
        <v>287</v>
      </c>
      <c r="AM21">
        <v>20</v>
      </c>
      <c r="AN21" t="s">
        <v>288</v>
      </c>
      <c r="AO21">
        <v>20</v>
      </c>
      <c r="AP21" t="s">
        <v>77</v>
      </c>
      <c r="AQ21" t="s">
        <v>78</v>
      </c>
      <c r="AR21" t="s">
        <v>79</v>
      </c>
      <c r="AS21" t="s">
        <v>80</v>
      </c>
      <c r="AT21" t="s">
        <v>81</v>
      </c>
      <c r="AU21" t="s">
        <v>82</v>
      </c>
      <c r="AW21" t="s">
        <v>83</v>
      </c>
      <c r="AX21" t="s">
        <v>1755</v>
      </c>
      <c r="AY21">
        <v>74.599999999999994</v>
      </c>
      <c r="AZ21">
        <v>1.66</v>
      </c>
      <c r="BA21" t="s">
        <v>289</v>
      </c>
      <c r="BB21" t="s">
        <v>86</v>
      </c>
      <c r="BC21" t="s">
        <v>86</v>
      </c>
      <c r="BD21" t="s">
        <v>86</v>
      </c>
      <c r="BE21" t="s">
        <v>1954</v>
      </c>
      <c r="BF21" t="s">
        <v>84</v>
      </c>
      <c r="BG21" t="s">
        <v>86</v>
      </c>
      <c r="BH21" t="s">
        <v>290</v>
      </c>
      <c r="BI21">
        <v>3117523575</v>
      </c>
      <c r="BJ21" t="s">
        <v>91</v>
      </c>
      <c r="BK21" t="s">
        <v>92</v>
      </c>
      <c r="BL21" t="str">
        <f>"("&amp;A21&amp;", "&amp;K21&amp;", 'Cédula de Ciudadanía', '"&amp;TRIM(E21)&amp;"', '"&amp;TEXT(H21,"yyyy-mm-dd")&amp;"', '"&amp;TRIM(F21)&amp;"', "&amp;TEXT(AK21,"0")&amp;", '"&amp;TRIM(BH21)&amp;"', '"&amp;IF(G21="F","Femenino",IF(G21="M","Masculino",G21))&amp;"', '"&amp;L21&amp;"', '"&amp;M21&amp;"', 'No', '"&amp;N21&amp;"', '"&amp;Q21&amp;"', '"&amp;S21&amp;"', '"&amp;T21&amp;"', '"&amp;U21&amp;"', '"&amp;V21&amp;"', '"&amp;SUBSTITUTE(SUBSTITUTE(SUBSTITUTE(AA21,"6 Mestizo","Mestizo"),"1 - Indígena","Indígena"),"5 - Negro(a), Mulato(a), Afrocolombiano(a) o Afro descendiente","Negro(a), Mulato(a), Afrocolombiano(a) o Afro descendiente")&amp;"', '"&amp;SUBSTITUTE(AD21,"REGIMEN SUBSIDIADO","Régimen subsidiado")&amp;"', '"&amp;SUBSTITUTE(SUBSTITUTE(SUBSTITUTE(SUBSTITUTE(SUBSTITUTE(SUBSTITUTE(SUBSTITUTE(AE21,"14-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'"&amp;AI21&amp;"', "&amp;AG21&amp;", "&amp;AH21&amp;", '"&amp;AX21&amp;"', "&amp;SUBSTITUTE(TEXT(AY21,"0,00"),",",".")&amp;", "&amp;SUBSTITUTE(TEXT(AZ21,"0,00"),",",".")&amp;", '"&amp;BA21&amp;"', '"&amp;BB21&amp;"', '"&amp;BC21&amp;"', '"&amp;BD21&amp;"', '"&amp;BE21&amp;"', '"&amp;BF21&amp;"', '"&amp;BG21&amp;"', '"&amp;AL21&amp;"', "&amp;TEXT(BI21,"0")&amp;", '"&amp;AJ21&amp;"', '"&amp;AF21&amp;"', '"&amp;SUBSTITUTE(SUBSTITUTE(AU21,"C.V BENEFICIARIO ACTIVO","C.V Beneficiario Activo"),"C.V BENEFICIARIO  INACTIVO","C.V Beneficiario Inactivo")&amp;"', '2026-05-01', 2, 4, 20, NULL, '"&amp;SUBSTITUTE(SUBSTITUTE(AW21,"CV BELMONTE MAÑANA","Mañana"),"CV BELMONTE TARDE","Tarde")&amp;"'),"</f>
        <v>(1289, 34043449, 'Cédula de Ciudadanía', 'EDITH', '1957-02-23', 'BUITRAGO MARIN', 3206636742, 'PAULA ANDREA SUAZA', 'Femenino', 'C8', 'No', 'No', 'Ninguna', 'No', 'No', 'Mujer', 'Heterosexual', 'No', 'Mestizo', 'Régimen contributivo', 'Básica secundaria', '2026-05-01', 14, 14, 0, 24, 1, 1, 'Urbano', 1565, 6, 'SOS', 74.60, 1.66, 'ARTICULARES', 'No aplica', 'No aplica', 'No aplica', 'Familia', 'Ninguna', 'No aplica', 'edithbm1957@gmail.com', 3117523575, 'MZ 19 CASA 15 SECTOR E', 'Ama de Casa', 'C.V Beneficiario Activo', '2026-05-01', 2, 4, 20, NULL, 'Mañana'),</v>
      </c>
    </row>
    <row r="22" spans="1:64" x14ac:dyDescent="0.3">
      <c r="A22">
        <v>1290</v>
      </c>
      <c r="B22">
        <v>46024</v>
      </c>
      <c r="C22" t="s">
        <v>23</v>
      </c>
      <c r="D22" t="s">
        <v>61</v>
      </c>
      <c r="E22" t="s">
        <v>291</v>
      </c>
      <c r="F22" t="s">
        <v>292</v>
      </c>
      <c r="G22" t="s">
        <v>64</v>
      </c>
      <c r="H22">
        <v>18332</v>
      </c>
      <c r="I22">
        <v>76</v>
      </c>
      <c r="J22" t="s">
        <v>65</v>
      </c>
      <c r="K22">
        <v>4271508</v>
      </c>
      <c r="L22" t="s">
        <v>293</v>
      </c>
      <c r="M22" t="s">
        <v>1919</v>
      </c>
      <c r="N22" t="s">
        <v>84</v>
      </c>
      <c r="O22" t="s">
        <v>294</v>
      </c>
      <c r="P22">
        <v>20</v>
      </c>
      <c r="Q22" t="s">
        <v>1919</v>
      </c>
      <c r="R22" t="s">
        <v>1919</v>
      </c>
      <c r="S22" t="s">
        <v>1919</v>
      </c>
      <c r="T22" t="s">
        <v>1928</v>
      </c>
      <c r="U22" t="s">
        <v>1929</v>
      </c>
      <c r="V22" t="s">
        <v>1919</v>
      </c>
      <c r="W22" t="s">
        <v>295</v>
      </c>
      <c r="X22">
        <v>20</v>
      </c>
      <c r="Y22" t="s">
        <v>67</v>
      </c>
      <c r="Z22" t="s">
        <v>70</v>
      </c>
      <c r="AA22" t="s">
        <v>71</v>
      </c>
      <c r="AB22" t="s">
        <v>296</v>
      </c>
      <c r="AC22">
        <v>20</v>
      </c>
      <c r="AD22" t="s">
        <v>1935</v>
      </c>
      <c r="AE22" t="s">
        <v>110</v>
      </c>
      <c r="AF22" t="s">
        <v>1937</v>
      </c>
      <c r="AG22">
        <v>1265</v>
      </c>
      <c r="AH22">
        <v>29</v>
      </c>
      <c r="AI22" t="s">
        <v>1940</v>
      </c>
      <c r="AJ22" t="s">
        <v>297</v>
      </c>
      <c r="AK22">
        <v>3128124312</v>
      </c>
      <c r="AL22" t="s">
        <v>298</v>
      </c>
      <c r="AM22">
        <v>20</v>
      </c>
      <c r="AN22" t="s">
        <v>299</v>
      </c>
      <c r="AO22">
        <v>20</v>
      </c>
      <c r="AP22" t="s">
        <v>77</v>
      </c>
      <c r="AQ22" t="s">
        <v>78</v>
      </c>
      <c r="AR22" t="s">
        <v>79</v>
      </c>
      <c r="AS22" t="s">
        <v>80</v>
      </c>
      <c r="AT22" t="s">
        <v>81</v>
      </c>
      <c r="AU22" t="s">
        <v>82</v>
      </c>
      <c r="AW22" t="s">
        <v>83</v>
      </c>
      <c r="AX22" t="s">
        <v>1943</v>
      </c>
      <c r="AY22">
        <v>58</v>
      </c>
      <c r="AZ22">
        <v>1.59</v>
      </c>
      <c r="BA22" t="s">
        <v>84</v>
      </c>
      <c r="BB22" t="s">
        <v>86</v>
      </c>
      <c r="BC22" t="s">
        <v>86</v>
      </c>
      <c r="BD22" t="s">
        <v>87</v>
      </c>
      <c r="BE22" t="s">
        <v>218</v>
      </c>
      <c r="BF22" t="s">
        <v>84</v>
      </c>
      <c r="BG22" t="s">
        <v>86</v>
      </c>
      <c r="BH22" t="s">
        <v>300</v>
      </c>
      <c r="BI22">
        <v>2117748378</v>
      </c>
      <c r="BJ22" t="s">
        <v>91</v>
      </c>
      <c r="BK22" t="s">
        <v>92</v>
      </c>
      <c r="BL22" t="str">
        <f>"("&amp;A22&amp;", "&amp;K22&amp;", 'Cédula de Ciudadanía', '"&amp;TRIM(E22)&amp;"', '"&amp;TEXT(H22,"yyyy-mm-dd")&amp;"', '"&amp;TRIM(F22)&amp;"', "&amp;TEXT(AK22,"0")&amp;", '"&amp;TRIM(BH22)&amp;"', '"&amp;IF(G22="F","Femenino",IF(G22="M","Masculino",G22))&amp;"', '"&amp;L22&amp;"', '"&amp;M22&amp;"', 'No', '"&amp;N22&amp;"', '"&amp;Q22&amp;"', '"&amp;S22&amp;"', '"&amp;T22&amp;"', '"&amp;U22&amp;"', '"&amp;V22&amp;"', '"&amp;SUBSTITUTE(SUBSTITUTE(SUBSTITUTE(AA22,"6 Mestizo","Mestizo"),"1 - Indígena","Indígena"),"5 - Negro(a), Mulato(a), Afrocolombiano(a) o Afro descendiente","Negro(a), Mulato(a), Afrocolombiano(a) o Afro descendiente")&amp;"', '"&amp;SUBSTITUTE(AD22,"REGIMEN SUBSIDIADO","Régimen subsidiado")&amp;"', '"&amp;SUBSTITUTE(SUBSTITUTE(SUBSTITUTE(SUBSTITUTE(SUBSTITUTE(SUBSTITUTE(SUBSTITUTE(AE22,"14-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'"&amp;AI22&amp;"', "&amp;AG22&amp;", "&amp;AH22&amp;", '"&amp;AX22&amp;"', "&amp;SUBSTITUTE(TEXT(AY22,"0,00"),",",".")&amp;", "&amp;SUBSTITUTE(TEXT(AZ22,"0,00"),",",".")&amp;", '"&amp;BA22&amp;"', '"&amp;BB22&amp;"', '"&amp;BC22&amp;"', '"&amp;BD22&amp;"', '"&amp;BE22&amp;"', '"&amp;BF22&amp;"', '"&amp;BG22&amp;"', '"&amp;AL22&amp;"', "&amp;TEXT(BI22,"0")&amp;", '"&amp;AJ22&amp;"', '"&amp;AF22&amp;"', '"&amp;SUBSTITUTE(SUBSTITUTE(AU22,"C.V BENEFICIARIO ACTIVO","C.V Beneficiario Activo"),"C.V BENEFICIARIO  INACTIVO","C.V Beneficiario Inactivo")&amp;"', '2026-05-01', 2, 4, 20, NULL, '"&amp;SUBSTITUTE(SUBSTITUTE(AW22,"CV BELMONTE MAÑANA","Mañana"),"CV BELMONTE TARDE","Tarde")&amp;"'),"</f>
        <v>(1290, 4271508, 'Cédula de Ciudadanía', 'EVARISTO', '1950-03-10', 'MOJICA ARAQUE', 3128124312, 'LUZ ESTELLA ORTIZ', 'Masculino', 'C2', 'No', 'No', 'Ninguna', 'No', 'No', 'Hombre', 'Heterosexual', 'No', 'Mestizo', 'Régimen subsidiado', 'Básica primaria', '2026-05-01', 14, 14, 0, 24, 1, 1, 'Urbano', 1265, 29, 'SALUD TOTAL', 58.00, 1.59, 'Ninguna', 'No aplica', 'No aplica', 'Estado', 'Pareja', 'Ninguna', 'No aplica', 'mojicaevaristo800@gmail.com', 2117748378, 'MZ 1 CASA 16', 'Desempleado', 'C.V Beneficiario Activo', '2026-05-01', 2, 4, 20, NULL, 'Mañana'),</v>
      </c>
    </row>
    <row r="23" spans="1:64" x14ac:dyDescent="0.3">
      <c r="A23">
        <v>1291</v>
      </c>
      <c r="B23">
        <v>46024</v>
      </c>
      <c r="C23" t="s">
        <v>23</v>
      </c>
      <c r="D23" t="s">
        <v>61</v>
      </c>
      <c r="E23" t="s">
        <v>301</v>
      </c>
      <c r="F23" t="s">
        <v>302</v>
      </c>
      <c r="G23" t="s">
        <v>64</v>
      </c>
      <c r="H23">
        <v>16736</v>
      </c>
      <c r="I23">
        <v>80</v>
      </c>
      <c r="J23" t="s">
        <v>65</v>
      </c>
      <c r="K23">
        <v>3417745</v>
      </c>
      <c r="L23" t="s">
        <v>117</v>
      </c>
      <c r="M23" t="s">
        <v>1919</v>
      </c>
      <c r="N23" t="s">
        <v>84</v>
      </c>
      <c r="O23" t="s">
        <v>303</v>
      </c>
      <c r="P23">
        <v>20</v>
      </c>
      <c r="Q23" t="s">
        <v>1919</v>
      </c>
      <c r="R23" t="s">
        <v>1919</v>
      </c>
      <c r="S23" t="s">
        <v>1919</v>
      </c>
      <c r="T23" t="s">
        <v>1928</v>
      </c>
      <c r="U23" t="s">
        <v>1929</v>
      </c>
      <c r="V23" t="s">
        <v>1919</v>
      </c>
      <c r="W23" t="s">
        <v>304</v>
      </c>
      <c r="X23">
        <v>20</v>
      </c>
      <c r="Y23" t="s">
        <v>67</v>
      </c>
      <c r="Z23" t="s">
        <v>70</v>
      </c>
      <c r="AA23" t="s">
        <v>71</v>
      </c>
      <c r="AB23" t="s">
        <v>305</v>
      </c>
      <c r="AC23">
        <v>20</v>
      </c>
      <c r="AD23" t="s">
        <v>1935</v>
      </c>
      <c r="AE23" t="s">
        <v>73</v>
      </c>
      <c r="AF23" t="s">
        <v>1936</v>
      </c>
      <c r="AG23">
        <v>1536</v>
      </c>
      <c r="AH23">
        <v>29</v>
      </c>
      <c r="AI23" t="s">
        <v>1940</v>
      </c>
      <c r="AJ23" t="s">
        <v>306</v>
      </c>
      <c r="AK23">
        <v>3104551993</v>
      </c>
      <c r="AL23" t="s">
        <v>307</v>
      </c>
      <c r="AM23">
        <v>20</v>
      </c>
      <c r="AN23" t="s">
        <v>308</v>
      </c>
      <c r="AO23">
        <v>20</v>
      </c>
      <c r="AP23" t="s">
        <v>77</v>
      </c>
      <c r="AQ23" t="s">
        <v>78</v>
      </c>
      <c r="AR23" t="s">
        <v>79</v>
      </c>
      <c r="AS23" t="s">
        <v>80</v>
      </c>
      <c r="AT23" t="s">
        <v>81</v>
      </c>
      <c r="AU23" t="s">
        <v>82</v>
      </c>
      <c r="AW23" t="s">
        <v>83</v>
      </c>
      <c r="AX23" t="s">
        <v>1782</v>
      </c>
      <c r="AY23">
        <v>68.099999999999994</v>
      </c>
      <c r="AZ23">
        <v>1.67</v>
      </c>
      <c r="BA23" t="s">
        <v>309</v>
      </c>
      <c r="BB23" t="s">
        <v>249</v>
      </c>
      <c r="BC23" t="s">
        <v>1955</v>
      </c>
      <c r="BD23" t="s">
        <v>87</v>
      </c>
      <c r="BE23" t="s">
        <v>1954</v>
      </c>
      <c r="BF23" t="s">
        <v>84</v>
      </c>
      <c r="BG23" t="s">
        <v>86</v>
      </c>
      <c r="BH23" t="s">
        <v>310</v>
      </c>
      <c r="BI23">
        <v>3122423466</v>
      </c>
      <c r="BJ23" t="s">
        <v>91</v>
      </c>
      <c r="BK23" t="s">
        <v>92</v>
      </c>
      <c r="BL23" t="str">
        <f>"("&amp;A23&amp;", "&amp;K23&amp;", 'Cédula de Ciudadanía', '"&amp;TRIM(E23)&amp;"', '"&amp;TEXT(H23,"yyyy-mm-dd")&amp;"', '"&amp;TRIM(F23)&amp;"', "&amp;TEXT(AK23,"0")&amp;", '"&amp;TRIM(BH23)&amp;"', '"&amp;IF(G23="F","Femenino",IF(G23="M","Masculino",G23))&amp;"', '"&amp;L23&amp;"', '"&amp;M23&amp;"', 'No', '"&amp;N23&amp;"', '"&amp;Q23&amp;"', '"&amp;S23&amp;"', '"&amp;T23&amp;"', '"&amp;U23&amp;"', '"&amp;V23&amp;"', '"&amp;SUBSTITUTE(SUBSTITUTE(SUBSTITUTE(AA23,"6 Mestizo","Mestizo"),"1 - Indígena","Indígena"),"5 - Negro(a), Mulato(a), Afrocolombiano(a) o Afro descendiente","Negro(a), Mulato(a), Afrocolombiano(a) o Afro descendiente")&amp;"', '"&amp;SUBSTITUTE(AD23,"REGIMEN SUBSIDIADO","Régimen subsidiado")&amp;"', '"&amp;SUBSTITUTE(SUBSTITUTE(SUBSTITUTE(SUBSTITUTE(SUBSTITUTE(SUBSTITUTE(SUBSTITUTE(AE23,"14-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'"&amp;AI23&amp;"', "&amp;AG23&amp;", "&amp;AH23&amp;", '"&amp;AX23&amp;"', "&amp;SUBSTITUTE(TEXT(AY23,"0,00"),",",".")&amp;", "&amp;SUBSTITUTE(TEXT(AZ23,"0,00"),",",".")&amp;", '"&amp;BA23&amp;"', '"&amp;BB23&amp;"', '"&amp;BC23&amp;"', '"&amp;BD23&amp;"', '"&amp;BE23&amp;"', '"&amp;BF23&amp;"', '"&amp;BG23&amp;"', '"&amp;AL23&amp;"', "&amp;TEXT(BI23,"0")&amp;", '"&amp;AJ23&amp;"', '"&amp;AF23&amp;"', '"&amp;SUBSTITUTE(SUBSTITUTE(AU23,"C.V BENEFICIARIO ACTIVO","C.V Beneficiario Activo"),"C.V BENEFICIARIO  INACTIVO","C.V Beneficiario Inactivo")&amp;"', '2026-05-01', 2, 4, 20, NULL, '"&amp;SUBSTITUTE(SUBSTITUTE(AW23,"CV BELMONTE MAÑANA","Mañana"),"CV BELMONTE TARDE","Tarde")&amp;"'),"</f>
        <v>(1291, 3417745, 'Cédula de Ciudadanía', 'FABIO DE JESUS', '1945-10-26', 'BENITEZ ARIAS', 3104551993, 'GLORIA ESTELA BENITEZ', 'Masculino', 'A4', 'No', 'No', 'Ninguna', 'No', 'No', 'Hombre', 'Heterosexual', 'No', 'Mestizo', 'Régimen subsidiado', 'Ninguno', '2026-05-01', 14, 14, 0, 24, 1, 1, 'Urbano', 1536, 29, 'NUEVA EPS', 68.10, 1.67, 'DIABETES  ', 'Otros', 'Ejercicio y dieta', 'Estado', 'Familia', 'Ninguna', 'No aplica', 'ofeliabenitezmarquez@gmail.com', 3122423466, 'CR 11 N 68-26', 'Ninguno', 'C.V Beneficiario Activo', '2026-05-01', 2, 4, 20, NULL, 'Mañana'),</v>
      </c>
    </row>
    <row r="24" spans="1:64" x14ac:dyDescent="0.3">
      <c r="A24">
        <v>1292</v>
      </c>
      <c r="B24">
        <v>46024</v>
      </c>
      <c r="C24" t="s">
        <v>23</v>
      </c>
      <c r="D24" t="s">
        <v>61</v>
      </c>
      <c r="E24" t="s">
        <v>311</v>
      </c>
      <c r="F24" t="s">
        <v>312</v>
      </c>
      <c r="G24" t="s">
        <v>64</v>
      </c>
      <c r="H24">
        <v>19103</v>
      </c>
      <c r="I24">
        <v>74</v>
      </c>
      <c r="J24" t="s">
        <v>65</v>
      </c>
      <c r="K24">
        <v>10075612</v>
      </c>
      <c r="L24" t="s">
        <v>313</v>
      </c>
      <c r="M24" t="s">
        <v>1920</v>
      </c>
      <c r="N24" t="s">
        <v>1926</v>
      </c>
      <c r="O24" t="s">
        <v>314</v>
      </c>
      <c r="P24">
        <v>20</v>
      </c>
      <c r="Q24" t="s">
        <v>1919</v>
      </c>
      <c r="R24" t="s">
        <v>1919</v>
      </c>
      <c r="S24" t="s">
        <v>1919</v>
      </c>
      <c r="T24" t="s">
        <v>1928</v>
      </c>
      <c r="U24" t="s">
        <v>1929</v>
      </c>
      <c r="V24" t="s">
        <v>1919</v>
      </c>
      <c r="W24" t="s">
        <v>315</v>
      </c>
      <c r="X24">
        <v>20</v>
      </c>
      <c r="Y24" t="s">
        <v>67</v>
      </c>
      <c r="Z24" t="s">
        <v>70</v>
      </c>
      <c r="AA24" t="s">
        <v>71</v>
      </c>
      <c r="AB24" t="s">
        <v>316</v>
      </c>
      <c r="AC24">
        <v>20</v>
      </c>
      <c r="AD24" t="s">
        <v>1934</v>
      </c>
      <c r="AE24" t="s">
        <v>110</v>
      </c>
      <c r="AF24" t="s">
        <v>1936</v>
      </c>
      <c r="AG24">
        <v>680</v>
      </c>
      <c r="AH24">
        <v>12</v>
      </c>
      <c r="AI24" t="s">
        <v>1941</v>
      </c>
      <c r="AJ24" t="s">
        <v>317</v>
      </c>
      <c r="AK24">
        <v>3174292875</v>
      </c>
      <c r="AL24" t="s">
        <v>318</v>
      </c>
      <c r="AM24">
        <v>20</v>
      </c>
      <c r="AN24" t="s">
        <v>319</v>
      </c>
      <c r="AO24">
        <v>20</v>
      </c>
      <c r="AP24" t="s">
        <v>77</v>
      </c>
      <c r="AQ24" t="s">
        <v>78</v>
      </c>
      <c r="AR24" t="s">
        <v>79</v>
      </c>
      <c r="AS24" t="s">
        <v>80</v>
      </c>
      <c r="AT24" t="s">
        <v>81</v>
      </c>
      <c r="AU24" t="s">
        <v>82</v>
      </c>
      <c r="AW24" t="s">
        <v>83</v>
      </c>
      <c r="AX24" t="s">
        <v>1943</v>
      </c>
      <c r="AY24">
        <v>66</v>
      </c>
      <c r="AZ24">
        <v>1.7</v>
      </c>
      <c r="BA24" t="s">
        <v>309</v>
      </c>
      <c r="BB24" t="s">
        <v>249</v>
      </c>
      <c r="BC24" t="s">
        <v>86</v>
      </c>
      <c r="BD24" t="s">
        <v>148</v>
      </c>
      <c r="BE24" t="s">
        <v>1954</v>
      </c>
      <c r="BF24" t="s">
        <v>84</v>
      </c>
      <c r="BG24" t="s">
        <v>86</v>
      </c>
      <c r="BH24" t="s">
        <v>320</v>
      </c>
      <c r="BI24">
        <v>3244707419</v>
      </c>
      <c r="BJ24" t="s">
        <v>91</v>
      </c>
      <c r="BK24" t="s">
        <v>92</v>
      </c>
      <c r="BL24" t="str">
        <f>"("&amp;A24&amp;", "&amp;K24&amp;", 'Cédula de Ciudadanía', '"&amp;TRIM(E24)&amp;"', '"&amp;TEXT(H24,"yyyy-mm-dd")&amp;"', '"&amp;TRIM(F24)&amp;"', "&amp;TEXT(AK24,"0")&amp;", '"&amp;TRIM(BH24)&amp;"', '"&amp;IF(G24="F","Femenino",IF(G24="M","Masculino",G24))&amp;"', '"&amp;L24&amp;"', '"&amp;M24&amp;"', 'No', '"&amp;N24&amp;"', '"&amp;Q24&amp;"', '"&amp;S24&amp;"', '"&amp;T24&amp;"', '"&amp;U24&amp;"', '"&amp;V24&amp;"', '"&amp;SUBSTITUTE(SUBSTITUTE(SUBSTITUTE(AA24,"6 Mestizo","Mestizo"),"1 - Indígena","Indígena"),"5 - Negro(a), Mulato(a), Afrocolombiano(a) o Afro descendiente","Negro(a), Mulato(a), Afrocolombiano(a) o Afro descendiente")&amp;"', '"&amp;SUBSTITUTE(AD24,"REGIMEN SUBSIDIADO","Régimen subsidiado")&amp;"', '"&amp;SUBSTITUTE(SUBSTITUTE(SUBSTITUTE(SUBSTITUTE(SUBSTITUTE(SUBSTITUTE(SUBSTITUTE(AE24,"14-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'"&amp;AI24&amp;"', "&amp;AG24&amp;", "&amp;AH24&amp;", '"&amp;AX24&amp;"', "&amp;SUBSTITUTE(TEXT(AY24,"0,00"),",",".")&amp;", "&amp;SUBSTITUTE(TEXT(AZ24,"0,00"),",",".")&amp;", '"&amp;BA24&amp;"', '"&amp;BB24&amp;"', '"&amp;BC24&amp;"', '"&amp;BD24&amp;"', '"&amp;BE24&amp;"', '"&amp;BF24&amp;"', '"&amp;BG24&amp;"', '"&amp;AL24&amp;"', "&amp;TEXT(BI24,"0")&amp;", '"&amp;AJ24&amp;"', '"&amp;AF24&amp;"', '"&amp;SUBSTITUTE(SUBSTITUTE(AU24,"C.V BENEFICIARIO ACTIVO","C.V Beneficiario Activo"),"C.V BENEFICIARIO  INACTIVO","C.V Beneficiario Inactivo")&amp;"', '2026-05-01', 2, 4, 20, NULL, '"&amp;SUBSTITUTE(SUBSTITUTE(AW24,"CV BELMONTE MAÑANA","Mañana"),"CV BELMONTE TARDE","Tarde")&amp;"'),"</f>
        <v>(1292, 10075612, 'Cédula de Ciudadanía', 'FABIO', '1952-04-19', 'GUZMAN VALENCIA', 3174292875, 'MARIA EDISNEY OCAMPO', 'Masculino', 'C9', 'Si', 'No', 'Física', 'No', 'No', 'Hombre', 'Heterosexual', 'No', 'Mestizo', 'Régimen contributivo', 'Básica primaria', '2026-05-01', 14, 14, 0, 24, 1, 1, 'Rural', 680, 12, 'SALUD TOTAL', 66.00, 1.70, 'DIABETES  ', 'Otros', 'No aplica', 'Pensión', 'Familia', 'Ninguna', 'No aplica', '1952fabio.guzman@gmail.com', 3244707419, 'FINCA MIRAMAR', 'Ninguno', 'C.V Beneficiario Activo', '2026-05-01', 2, 4, 20, NULL, 'Mañana'),</v>
      </c>
    </row>
    <row r="25" spans="1:64" x14ac:dyDescent="0.3">
      <c r="A25">
        <v>1293</v>
      </c>
      <c r="B25">
        <v>46024</v>
      </c>
      <c r="C25" t="s">
        <v>23</v>
      </c>
      <c r="D25" t="s">
        <v>61</v>
      </c>
      <c r="E25" t="s">
        <v>321</v>
      </c>
      <c r="F25" t="s">
        <v>322</v>
      </c>
      <c r="G25" t="s">
        <v>106</v>
      </c>
      <c r="H25">
        <v>21842</v>
      </c>
      <c r="I25">
        <v>66</v>
      </c>
      <c r="J25" t="s">
        <v>65</v>
      </c>
      <c r="K25">
        <v>66702435</v>
      </c>
      <c r="L25" t="s">
        <v>323</v>
      </c>
      <c r="M25" t="s">
        <v>1919</v>
      </c>
      <c r="N25" t="s">
        <v>84</v>
      </c>
      <c r="O25" t="s">
        <v>324</v>
      </c>
      <c r="P25">
        <v>20</v>
      </c>
      <c r="Q25" t="s">
        <v>1919</v>
      </c>
      <c r="S25" t="s">
        <v>1919</v>
      </c>
      <c r="T25" t="s">
        <v>1930</v>
      </c>
      <c r="U25" t="s">
        <v>1929</v>
      </c>
      <c r="V25" t="s">
        <v>1919</v>
      </c>
      <c r="W25" t="s">
        <v>325</v>
      </c>
      <c r="X25">
        <v>20</v>
      </c>
      <c r="Y25" t="s">
        <v>67</v>
      </c>
      <c r="Z25" t="s">
        <v>70</v>
      </c>
      <c r="AA25" t="s">
        <v>71</v>
      </c>
      <c r="AB25" t="s">
        <v>326</v>
      </c>
      <c r="AC25">
        <v>20</v>
      </c>
      <c r="AD25" t="s">
        <v>1935</v>
      </c>
      <c r="AE25" t="s">
        <v>110</v>
      </c>
      <c r="AF25" t="s">
        <v>1939</v>
      </c>
      <c r="AG25">
        <v>1565</v>
      </c>
      <c r="AH25">
        <v>6</v>
      </c>
      <c r="AI25" t="s">
        <v>1940</v>
      </c>
      <c r="AJ25" t="s">
        <v>327</v>
      </c>
      <c r="AK25">
        <v>3215664730</v>
      </c>
      <c r="AL25" t="s">
        <v>328</v>
      </c>
      <c r="AM25">
        <v>20</v>
      </c>
      <c r="AN25" t="s">
        <v>329</v>
      </c>
      <c r="AO25">
        <v>20</v>
      </c>
      <c r="AP25" t="s">
        <v>77</v>
      </c>
      <c r="AQ25" t="s">
        <v>78</v>
      </c>
      <c r="AR25" t="s">
        <v>79</v>
      </c>
      <c r="AS25" t="s">
        <v>80</v>
      </c>
      <c r="AT25" t="s">
        <v>81</v>
      </c>
      <c r="AU25" t="s">
        <v>82</v>
      </c>
      <c r="AW25" t="s">
        <v>83</v>
      </c>
      <c r="AX25" t="s">
        <v>1782</v>
      </c>
      <c r="AY25">
        <v>60</v>
      </c>
      <c r="AZ25">
        <v>1.46</v>
      </c>
      <c r="BA25" t="s">
        <v>84</v>
      </c>
      <c r="BB25" t="s">
        <v>86</v>
      </c>
      <c r="BC25" t="s">
        <v>86</v>
      </c>
      <c r="BD25" t="s">
        <v>86</v>
      </c>
      <c r="BE25" t="s">
        <v>88</v>
      </c>
      <c r="BF25" t="s">
        <v>89</v>
      </c>
      <c r="BG25" t="s">
        <v>86</v>
      </c>
      <c r="BH25" t="s">
        <v>330</v>
      </c>
      <c r="BI25">
        <v>3004093248</v>
      </c>
      <c r="BJ25" t="s">
        <v>91</v>
      </c>
      <c r="BK25" t="s">
        <v>92</v>
      </c>
      <c r="BL25" t="str">
        <f>"("&amp;A25&amp;", "&amp;K25&amp;", 'Cédula de Ciudadanía', '"&amp;TRIM(E25)&amp;"', '"&amp;TEXT(H25,"yyyy-mm-dd")&amp;"', '"&amp;TRIM(F25)&amp;"', "&amp;TEXT(AK25,"0")&amp;", '"&amp;TRIM(BH25)&amp;"', '"&amp;IF(G25="F","Femenino",IF(G25="M","Masculino",G25))&amp;"', '"&amp;L25&amp;"', '"&amp;M25&amp;"', 'No', '"&amp;N25&amp;"', '"&amp;Q25&amp;"', '"&amp;S25&amp;"', '"&amp;T25&amp;"', '"&amp;U25&amp;"', '"&amp;V25&amp;"', '"&amp;SUBSTITUTE(SUBSTITUTE(SUBSTITUTE(AA25,"6 Mestizo","Mestizo"),"1 - Indígena","Indígena"),"5 - Negro(a), Mulato(a), Afrocolombiano(a) o Afro descendiente","Negro(a), Mulato(a), Afrocolombiano(a) o Afro descendiente")&amp;"', '"&amp;SUBSTITUTE(AD25,"REGIMEN SUBSIDIADO","Régimen subsidiado")&amp;"', '"&amp;SUBSTITUTE(SUBSTITUTE(SUBSTITUTE(SUBSTITUTE(SUBSTITUTE(SUBSTITUTE(SUBSTITUTE(AE25,"14-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'"&amp;AI25&amp;"', "&amp;AG25&amp;", "&amp;AH25&amp;", '"&amp;AX25&amp;"', "&amp;SUBSTITUTE(TEXT(AY25,"0,00"),",",".")&amp;", "&amp;SUBSTITUTE(TEXT(AZ25,"0,00"),",",".")&amp;", '"&amp;BA25&amp;"', '"&amp;BB25&amp;"', '"&amp;BC25&amp;"', '"&amp;BD25&amp;"', '"&amp;BE25&amp;"', '"&amp;BF25&amp;"', '"&amp;BG25&amp;"', '"&amp;AL25&amp;"', "&amp;TEXT(BI25,"0")&amp;", '"&amp;AJ25&amp;"', '"&amp;AF25&amp;"', '"&amp;SUBSTITUTE(SUBSTITUTE(AU25,"C.V BENEFICIARIO ACTIVO","C.V Beneficiario Activo"),"C.V BENEFICIARIO  INACTIVO","C.V Beneficiario Inactivo")&amp;"', '2026-05-01', 2, 4, 20, NULL, '"&amp;SUBSTITUTE(SUBSTITUTE(AW25,"CV BELMONTE MAÑANA","Mañana"),"CV BELMONTE TARDE","Tarde")&amp;"'),"</f>
        <v>(1293, 66702435, 'Cédula de Ciudadanía', 'FABIOLA', '1959-10-19', 'MILLAN', 3215664730, 'EDGAR PLAZA MILLAN', 'Femenino', 'C5', 'No', 'No', 'Ninguna', 'No', 'No', 'Mujer', 'Heterosexual', 'No', 'Mestizo', 'Régimen subsidiado', 'Básica primaria', '2026-05-01', 14, 14, 0, 24, 1, 1, 'Urbano', 1565, 6, 'NUEVA EPS', 60.00, 1.46, 'Ninguna', 'No aplica', 'No aplica', 'No aplica', 'Otro', 'Normal', 'No aplica', 'alt.jl-0ob0xa5y@yopmail.com', 3004093248, 'MANZANA 20 CASA 21 SECTOR E', 'Ama de Casa', 'C.V Beneficiario Activo', '2026-05-01', 2, 4, 20, NULL, 'Mañana'),</v>
      </c>
    </row>
    <row r="26" spans="1:64" x14ac:dyDescent="0.3">
      <c r="A26">
        <v>1294</v>
      </c>
      <c r="B26">
        <v>46024</v>
      </c>
      <c r="C26" t="s">
        <v>23</v>
      </c>
      <c r="D26" t="s">
        <v>61</v>
      </c>
      <c r="E26" t="s">
        <v>331</v>
      </c>
      <c r="F26" t="s">
        <v>332</v>
      </c>
      <c r="G26" t="s">
        <v>106</v>
      </c>
      <c r="H26">
        <v>18365</v>
      </c>
      <c r="I26">
        <v>76</v>
      </c>
      <c r="J26" t="s">
        <v>65</v>
      </c>
      <c r="K26">
        <v>42072551</v>
      </c>
      <c r="L26" t="s">
        <v>201</v>
      </c>
      <c r="M26" t="s">
        <v>1919</v>
      </c>
      <c r="N26" t="s">
        <v>84</v>
      </c>
      <c r="O26" t="s">
        <v>333</v>
      </c>
      <c r="P26">
        <v>20</v>
      </c>
      <c r="Q26" t="s">
        <v>1919</v>
      </c>
      <c r="R26" t="s">
        <v>1919</v>
      </c>
      <c r="S26" t="s">
        <v>1919</v>
      </c>
      <c r="T26" t="s">
        <v>1930</v>
      </c>
      <c r="U26" t="s">
        <v>1929</v>
      </c>
      <c r="V26" t="s">
        <v>1919</v>
      </c>
      <c r="W26" t="s">
        <v>334</v>
      </c>
      <c r="X26">
        <v>20</v>
      </c>
      <c r="Y26" t="s">
        <v>67</v>
      </c>
      <c r="Z26" t="s">
        <v>70</v>
      </c>
      <c r="AA26" t="s">
        <v>71</v>
      </c>
      <c r="AB26" t="s">
        <v>335</v>
      </c>
      <c r="AC26">
        <v>20</v>
      </c>
      <c r="AD26" t="s">
        <v>1934</v>
      </c>
      <c r="AE26" t="s">
        <v>73</v>
      </c>
      <c r="AF26" t="s">
        <v>1939</v>
      </c>
      <c r="AG26">
        <v>1265</v>
      </c>
      <c r="AH26">
        <v>29</v>
      </c>
      <c r="AI26" t="s">
        <v>1940</v>
      </c>
      <c r="AJ26" t="s">
        <v>336</v>
      </c>
      <c r="AK26">
        <v>3114360818</v>
      </c>
      <c r="AL26" t="s">
        <v>337</v>
      </c>
      <c r="AM26">
        <v>20</v>
      </c>
      <c r="AN26" t="s">
        <v>338</v>
      </c>
      <c r="AO26">
        <v>20</v>
      </c>
      <c r="AP26" t="s">
        <v>77</v>
      </c>
      <c r="AQ26" t="s">
        <v>78</v>
      </c>
      <c r="AR26" t="s">
        <v>79</v>
      </c>
      <c r="AS26" t="s">
        <v>80</v>
      </c>
      <c r="AT26" t="s">
        <v>81</v>
      </c>
      <c r="AU26" t="s">
        <v>82</v>
      </c>
      <c r="AW26" t="s">
        <v>83</v>
      </c>
      <c r="AX26" t="s">
        <v>1782</v>
      </c>
      <c r="AY26">
        <v>68.8</v>
      </c>
      <c r="AZ26">
        <v>1.61</v>
      </c>
      <c r="BA26" t="s">
        <v>309</v>
      </c>
      <c r="BB26" t="s">
        <v>86</v>
      </c>
      <c r="BC26" t="s">
        <v>1955</v>
      </c>
      <c r="BD26" t="s">
        <v>88</v>
      </c>
      <c r="BE26" t="s">
        <v>1954</v>
      </c>
      <c r="BF26" t="s">
        <v>339</v>
      </c>
      <c r="BG26" t="s">
        <v>1951</v>
      </c>
      <c r="BH26" t="s">
        <v>340</v>
      </c>
      <c r="BI26">
        <v>3192690674</v>
      </c>
      <c r="BJ26" t="s">
        <v>91</v>
      </c>
      <c r="BK26" t="s">
        <v>92</v>
      </c>
      <c r="BL26" t="str">
        <f>"("&amp;A26&amp;", "&amp;K26&amp;", 'Cédula de Ciudadanía', '"&amp;TRIM(E26)&amp;"', '"&amp;TEXT(H26,"yyyy-mm-dd")&amp;"', '"&amp;TRIM(F26)&amp;"', "&amp;TEXT(AK26,"0")&amp;", '"&amp;TRIM(BH26)&amp;"', '"&amp;IF(G26="F","Femenino",IF(G26="M","Masculino",G26))&amp;"', '"&amp;L26&amp;"', '"&amp;M26&amp;"', 'No', '"&amp;N26&amp;"', '"&amp;Q26&amp;"', '"&amp;S26&amp;"', '"&amp;T26&amp;"', '"&amp;U26&amp;"', '"&amp;V26&amp;"', '"&amp;SUBSTITUTE(SUBSTITUTE(SUBSTITUTE(AA26,"6 Mestizo","Mestizo"),"1 - Indígena","Indígena"),"5 - Negro(a), Mulato(a), Afrocolombiano(a) o Afro descendiente","Negro(a), Mulato(a), Afrocolombiano(a) o Afro descendiente")&amp;"', '"&amp;SUBSTITUTE(AD26,"REGIMEN SUBSIDIADO","Régimen subsidiado")&amp;"', '"&amp;SUBSTITUTE(SUBSTITUTE(SUBSTITUTE(SUBSTITUTE(SUBSTITUTE(SUBSTITUTE(SUBSTITUTE(AE26,"14-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'"&amp;AI26&amp;"', "&amp;AG26&amp;", "&amp;AH26&amp;", '"&amp;AX26&amp;"', "&amp;SUBSTITUTE(TEXT(AY26,"0,00"),",",".")&amp;", "&amp;SUBSTITUTE(TEXT(AZ26,"0,00"),",",".")&amp;", '"&amp;BA26&amp;"', '"&amp;BB26&amp;"', '"&amp;BC26&amp;"', '"&amp;BD26&amp;"', '"&amp;BE26&amp;"', '"&amp;BF26&amp;"', '"&amp;BG26&amp;"', '"&amp;AL26&amp;"', "&amp;TEXT(BI26,"0")&amp;", '"&amp;AJ26&amp;"', '"&amp;AF26&amp;"', '"&amp;SUBSTITUTE(SUBSTITUTE(AU26,"C.V BENEFICIARIO ACTIVO","C.V Beneficiario Activo"),"C.V BENEFICIARIO  INACTIVO","C.V Beneficiario Inactivo")&amp;"', '2026-05-01', 2, 4, 20, NULL, '"&amp;SUBSTITUTE(SUBSTITUTE(AW26,"CV BELMONTE MAÑANA","Mañana"),"CV BELMONTE TARDE","Tarde")&amp;"'),"</f>
        <v>(1294, 42072551, 'Cédula de Ciudadanía', 'FLOR DE MARIA', '1950-04-12', 'MONTOYA RAMIREZ', 3114360818, 'GLORIA PATRICIA MARIN', 'Femenino', 'B5', 'No', 'No', 'Ninguna', 'No', 'No', 'Mujer', 'Heterosexual', 'No', 'Mestizo', 'Régimen contributivo', 'Ninguno', '2026-05-01', 14, 14, 0, 24, 1, 1, 'Urbano', 1265, 29, 'NUEVA EPS', 68.80, 1.61, 'DIABETES  ', 'No aplica', 'Ejercicio y dieta', 'Otro', 'Familia', 'Obesidad grado I', 'Actividad física', 'flordemariamontoya@yopmail.com', 3192690674, 'MZ 19 CASA 13', 'Ama de Casa', 'C.V Beneficiario Activo', '2026-05-01', 2, 4, 20, NULL, 'Mañana'),</v>
      </c>
    </row>
    <row r="27" spans="1:64" x14ac:dyDescent="0.3">
      <c r="A27">
        <v>1295</v>
      </c>
      <c r="B27">
        <v>46024</v>
      </c>
      <c r="C27" t="s">
        <v>23</v>
      </c>
      <c r="D27" t="s">
        <v>61</v>
      </c>
      <c r="E27" t="s">
        <v>341</v>
      </c>
      <c r="F27" t="s">
        <v>342</v>
      </c>
      <c r="G27" t="s">
        <v>64</v>
      </c>
      <c r="H27">
        <v>15348</v>
      </c>
      <c r="I27">
        <v>84</v>
      </c>
      <c r="J27" t="s">
        <v>65</v>
      </c>
      <c r="K27">
        <v>6206646</v>
      </c>
      <c r="L27" t="s">
        <v>343</v>
      </c>
      <c r="M27" t="s">
        <v>1919</v>
      </c>
      <c r="N27" t="s">
        <v>84</v>
      </c>
      <c r="O27" t="s">
        <v>344</v>
      </c>
      <c r="P27">
        <v>20</v>
      </c>
      <c r="Q27" t="s">
        <v>1919</v>
      </c>
      <c r="S27" t="s">
        <v>1919</v>
      </c>
      <c r="T27" t="s">
        <v>1928</v>
      </c>
      <c r="U27" t="s">
        <v>1929</v>
      </c>
      <c r="V27" t="s">
        <v>1919</v>
      </c>
      <c r="W27" t="s">
        <v>345</v>
      </c>
      <c r="X27">
        <v>20</v>
      </c>
      <c r="Y27" t="s">
        <v>67</v>
      </c>
      <c r="Z27" t="s">
        <v>70</v>
      </c>
      <c r="AA27" t="s">
        <v>71</v>
      </c>
      <c r="AB27" t="s">
        <v>346</v>
      </c>
      <c r="AC27">
        <v>20</v>
      </c>
      <c r="AD27" t="s">
        <v>1935</v>
      </c>
      <c r="AE27" t="s">
        <v>73</v>
      </c>
      <c r="AF27" t="s">
        <v>1936</v>
      </c>
      <c r="AG27">
        <v>1508</v>
      </c>
      <c r="AH27">
        <v>16</v>
      </c>
      <c r="AI27" t="s">
        <v>1940</v>
      </c>
      <c r="AJ27" t="s">
        <v>347</v>
      </c>
      <c r="AK27">
        <v>3147614072</v>
      </c>
      <c r="AL27" t="s">
        <v>348</v>
      </c>
      <c r="AM27">
        <v>20</v>
      </c>
      <c r="AN27" t="s">
        <v>349</v>
      </c>
      <c r="AO27">
        <v>20</v>
      </c>
      <c r="AP27" t="s">
        <v>77</v>
      </c>
      <c r="AQ27" t="s">
        <v>78</v>
      </c>
      <c r="AR27" t="s">
        <v>79</v>
      </c>
      <c r="AS27" t="s">
        <v>80</v>
      </c>
      <c r="AT27" t="s">
        <v>81</v>
      </c>
      <c r="AU27" t="s">
        <v>82</v>
      </c>
      <c r="AW27" t="s">
        <v>83</v>
      </c>
      <c r="AX27" t="s">
        <v>1944</v>
      </c>
      <c r="AY27">
        <v>62</v>
      </c>
      <c r="AZ27">
        <v>1.6</v>
      </c>
      <c r="BA27" t="s">
        <v>84</v>
      </c>
      <c r="BB27" t="s">
        <v>86</v>
      </c>
      <c r="BC27" t="s">
        <v>86</v>
      </c>
      <c r="BD27" t="s">
        <v>86</v>
      </c>
      <c r="BE27" t="s">
        <v>1954</v>
      </c>
      <c r="BF27" t="s">
        <v>84</v>
      </c>
      <c r="BG27" t="s">
        <v>86</v>
      </c>
      <c r="BH27" t="s">
        <v>350</v>
      </c>
      <c r="BI27">
        <v>3225979353</v>
      </c>
      <c r="BJ27" t="s">
        <v>91</v>
      </c>
      <c r="BK27" t="s">
        <v>92</v>
      </c>
      <c r="BL27" t="str">
        <f>"("&amp;A27&amp;", "&amp;K27&amp;", 'Cédula de Ciudadanía', '"&amp;TRIM(E27)&amp;"', '"&amp;TEXT(H27,"yyyy-mm-dd")&amp;"', '"&amp;TRIM(F27)&amp;"', "&amp;TEXT(AK27,"0")&amp;", '"&amp;TRIM(BH27)&amp;"', '"&amp;IF(G27="F","Femenino",IF(G27="M","Masculino",G27))&amp;"', '"&amp;L27&amp;"', '"&amp;M27&amp;"', 'No', '"&amp;N27&amp;"', '"&amp;Q27&amp;"', '"&amp;S27&amp;"', '"&amp;T27&amp;"', '"&amp;U27&amp;"', '"&amp;V27&amp;"', '"&amp;SUBSTITUTE(SUBSTITUTE(SUBSTITUTE(AA27,"6 Mestizo","Mestizo"),"1 - Indígena","Indígena"),"5 - Negro(a), Mulato(a), Afrocolombiano(a) o Afro descendiente","Negro(a), Mulato(a), Afrocolombiano(a) o Afro descendiente")&amp;"', '"&amp;SUBSTITUTE(AD27,"REGIMEN SUBSIDIADO","Régimen subsidiado")&amp;"', '"&amp;SUBSTITUTE(SUBSTITUTE(SUBSTITUTE(SUBSTITUTE(SUBSTITUTE(SUBSTITUTE(SUBSTITUTE(AE27,"14-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'"&amp;AI27&amp;"', "&amp;AG27&amp;", "&amp;AH27&amp;", '"&amp;AX27&amp;"', "&amp;SUBSTITUTE(TEXT(AY27,"0,00"),",",".")&amp;", "&amp;SUBSTITUTE(TEXT(AZ27,"0,00"),",",".")&amp;", '"&amp;BA27&amp;"', '"&amp;BB27&amp;"', '"&amp;BC27&amp;"', '"&amp;BD27&amp;"', '"&amp;BE27&amp;"', '"&amp;BF27&amp;"', '"&amp;BG27&amp;"', '"&amp;AL27&amp;"', "&amp;TEXT(BI27,"0")&amp;", '"&amp;AJ27&amp;"', '"&amp;AF27&amp;"', '"&amp;SUBSTITUTE(SUBSTITUTE(AU27,"C.V BENEFICIARIO ACTIVO","C.V Beneficiario Activo"),"C.V BENEFICIARIO  INACTIVO","C.V Beneficiario Inactivo")&amp;"', '2026-05-01', 2, 4, 20, NULL, '"&amp;SUBSTITUTE(SUBSTITUTE(AW27,"CV BELMONTE MAÑANA","Mañana"),"CV BELMONTE TARDE","Tarde")&amp;"'),"</f>
        <v>(1295, 6206646, 'Cédula de Ciudadanía', 'GERARDO', '1942-01-07', 'AGUIRRE LOPEZ', 3147614072, 'MARINA AGUIRRE', 'Masculino', 'B7', 'No', 'No', 'Ninguna', 'No', 'No', 'Hombre', 'Heterosexual', 'No', 'Mestizo', 'Régimen subsidiado', 'Ninguno', '2026-05-01', 14, 14, 0, 24, 1, 1, 'Urbano', 1508, 16, 'SURA', 62.00, 1.60, 'Ninguna', 'No aplica', 'No aplica', 'No aplica', 'Familia', 'Ninguna', 'No aplica', 'alt.go-fovp23dm@yopmail.com', 3225979353, 'MZ 6 CASA 16', 'Ninguno', 'C.V Beneficiario Activo', '2026-05-01', 2, 4, 20, NULL, 'Mañana'),</v>
      </c>
    </row>
    <row r="28" spans="1:64" x14ac:dyDescent="0.3">
      <c r="A28">
        <v>1296</v>
      </c>
      <c r="B28">
        <v>46024</v>
      </c>
      <c r="C28" t="s">
        <v>23</v>
      </c>
      <c r="D28" t="s">
        <v>61</v>
      </c>
      <c r="E28" t="s">
        <v>351</v>
      </c>
      <c r="F28" t="s">
        <v>352</v>
      </c>
      <c r="G28" t="s">
        <v>106</v>
      </c>
      <c r="H28">
        <v>18844</v>
      </c>
      <c r="I28">
        <v>74</v>
      </c>
      <c r="J28" t="s">
        <v>65</v>
      </c>
      <c r="K28">
        <v>21735961</v>
      </c>
      <c r="L28" t="s">
        <v>293</v>
      </c>
      <c r="M28" t="s">
        <v>1920</v>
      </c>
      <c r="N28" t="s">
        <v>1926</v>
      </c>
      <c r="O28" t="s">
        <v>353</v>
      </c>
      <c r="P28">
        <v>20</v>
      </c>
      <c r="Q28" t="s">
        <v>1919</v>
      </c>
      <c r="R28" t="s">
        <v>1919</v>
      </c>
      <c r="S28" t="s">
        <v>1919</v>
      </c>
      <c r="T28" t="s">
        <v>1930</v>
      </c>
      <c r="U28" t="s">
        <v>1929</v>
      </c>
      <c r="V28" t="s">
        <v>1919</v>
      </c>
      <c r="W28" t="s">
        <v>354</v>
      </c>
      <c r="X28">
        <v>20</v>
      </c>
      <c r="Y28" t="s">
        <v>67</v>
      </c>
      <c r="Z28" t="s">
        <v>70</v>
      </c>
      <c r="AA28" t="s">
        <v>71</v>
      </c>
      <c r="AB28" t="s">
        <v>355</v>
      </c>
      <c r="AC28">
        <v>20</v>
      </c>
      <c r="AD28" t="s">
        <v>1935</v>
      </c>
      <c r="AE28" t="s">
        <v>110</v>
      </c>
      <c r="AF28" t="s">
        <v>1936</v>
      </c>
      <c r="AG28">
        <v>1265</v>
      </c>
      <c r="AH28">
        <v>29</v>
      </c>
      <c r="AI28" t="s">
        <v>1940</v>
      </c>
      <c r="AJ28" t="s">
        <v>297</v>
      </c>
      <c r="AK28">
        <v>3128124312</v>
      </c>
      <c r="AL28" t="s">
        <v>356</v>
      </c>
      <c r="AM28">
        <v>20</v>
      </c>
      <c r="AN28" t="s">
        <v>357</v>
      </c>
      <c r="AO28">
        <v>20</v>
      </c>
      <c r="AP28" t="s">
        <v>77</v>
      </c>
      <c r="AQ28" t="s">
        <v>78</v>
      </c>
      <c r="AR28" t="s">
        <v>79</v>
      </c>
      <c r="AS28" t="s">
        <v>80</v>
      </c>
      <c r="AT28" t="s">
        <v>81</v>
      </c>
      <c r="AU28" t="s">
        <v>82</v>
      </c>
      <c r="AW28" t="s">
        <v>83</v>
      </c>
      <c r="AX28" t="s">
        <v>1943</v>
      </c>
      <c r="AY28">
        <v>65</v>
      </c>
      <c r="AZ28">
        <v>1.59</v>
      </c>
      <c r="BA28" t="s">
        <v>84</v>
      </c>
      <c r="BB28" t="s">
        <v>86</v>
      </c>
      <c r="BC28" t="s">
        <v>86</v>
      </c>
      <c r="BD28" t="s">
        <v>88</v>
      </c>
      <c r="BE28" t="s">
        <v>1954</v>
      </c>
      <c r="BF28" t="s">
        <v>89</v>
      </c>
      <c r="BG28" t="s">
        <v>86</v>
      </c>
      <c r="BH28" t="s">
        <v>358</v>
      </c>
      <c r="BI28">
        <v>3003314796</v>
      </c>
      <c r="BJ28" t="s">
        <v>91</v>
      </c>
      <c r="BK28" t="s">
        <v>92</v>
      </c>
      <c r="BL28" t="str">
        <f>"("&amp;A28&amp;", "&amp;K28&amp;", 'Cédula de Ciudadanía', '"&amp;TRIM(E28)&amp;"', '"&amp;TEXT(H28,"yyyy-mm-dd")&amp;"', '"&amp;TRIM(F28)&amp;"', "&amp;TEXT(AK28,"0")&amp;", '"&amp;TRIM(BH28)&amp;"', '"&amp;IF(G28="F","Femenino",IF(G28="M","Masculino",G28))&amp;"', '"&amp;L28&amp;"', '"&amp;M28&amp;"', 'No', '"&amp;N28&amp;"', '"&amp;Q28&amp;"', '"&amp;S28&amp;"', '"&amp;T28&amp;"', '"&amp;U28&amp;"', '"&amp;V28&amp;"', '"&amp;SUBSTITUTE(SUBSTITUTE(SUBSTITUTE(AA28,"6 Mestizo","Mestizo"),"1 - Indígena","Indígena"),"5 - Negro(a), Mulato(a), Afrocolombiano(a) o Afro descendiente","Negro(a), Mulato(a), Afrocolombiano(a) o Afro descendiente")&amp;"', '"&amp;SUBSTITUTE(AD28,"REGIMEN SUBSIDIADO","Régimen subsidiado")&amp;"', '"&amp;SUBSTITUTE(SUBSTITUTE(SUBSTITUTE(SUBSTITUTE(SUBSTITUTE(SUBSTITUTE(SUBSTITUTE(AE28,"14-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'"&amp;AI28&amp;"', "&amp;AG28&amp;", "&amp;AH28&amp;", '"&amp;AX28&amp;"', "&amp;SUBSTITUTE(TEXT(AY28,"0,00"),",",".")&amp;", "&amp;SUBSTITUTE(TEXT(AZ28,"0,00"),",",".")&amp;", '"&amp;BA28&amp;"', '"&amp;BB28&amp;"', '"&amp;BC28&amp;"', '"&amp;BD28&amp;"', '"&amp;BE28&amp;"', '"&amp;BF28&amp;"', '"&amp;BG28&amp;"', '"&amp;AL28&amp;"', "&amp;TEXT(BI28,"0")&amp;", '"&amp;AJ28&amp;"', '"&amp;AF28&amp;"', '"&amp;SUBSTITUTE(SUBSTITUTE(AU28,"C.V BENEFICIARIO ACTIVO","C.V Beneficiario Activo"),"C.V BENEFICIARIO  INACTIVO","C.V Beneficiario Inactivo")&amp;"', '2026-05-01', 2, 4, 20, NULL, '"&amp;SUBSTITUTE(SUBSTITUTE(AW28,"CV BELMONTE MAÑANA","Mañana"),"CV BELMONTE TARDE","Tarde")&amp;"'),"</f>
        <v>(1296, 21735961, 'Cédula de Ciudadanía', 'GLORIA CECILIA', '1951-08-04', 'ORTIZ VASQUEZ', 3128124312, 'SANDRA PATRICIA MONSALVE', 'Femenino', 'C2', 'Si', 'No', 'Física', 'No', 'No', 'Mujer', 'Heterosexual', 'No', 'Mestizo', 'Régimen subsidiado', 'Básica primaria', '2026-05-01', 14, 14, 0, 24, 1, 1, 'Urbano', 1265, 29, 'SALUD TOTAL', 65.00, 1.59, 'Ninguna', 'No aplica', 'No aplica', 'Otro', 'Familia', 'Normal', 'No aplica', 'go042988@gmail.com', 3003314796, 'MZ 1 CASA 16', 'Ninguno', 'C.V Beneficiario Activo', '2026-05-01', 2, 4, 20, NULL, 'Mañana'),</v>
      </c>
    </row>
    <row r="29" spans="1:64" x14ac:dyDescent="0.3">
      <c r="A29">
        <v>1297</v>
      </c>
      <c r="B29">
        <v>46024</v>
      </c>
      <c r="C29" t="s">
        <v>23</v>
      </c>
      <c r="D29" t="s">
        <v>61</v>
      </c>
      <c r="E29" t="s">
        <v>359</v>
      </c>
      <c r="F29" t="s">
        <v>360</v>
      </c>
      <c r="G29" t="s">
        <v>106</v>
      </c>
      <c r="H29">
        <v>21375</v>
      </c>
      <c r="I29">
        <v>67</v>
      </c>
      <c r="J29" t="s">
        <v>65</v>
      </c>
      <c r="K29">
        <v>42056304</v>
      </c>
      <c r="L29" t="s">
        <v>128</v>
      </c>
      <c r="M29" t="s">
        <v>1919</v>
      </c>
      <c r="N29" t="s">
        <v>84</v>
      </c>
      <c r="O29" t="s">
        <v>361</v>
      </c>
      <c r="P29">
        <v>20</v>
      </c>
      <c r="Q29" t="s">
        <v>1919</v>
      </c>
      <c r="S29" t="s">
        <v>1919</v>
      </c>
      <c r="T29" t="s">
        <v>1930</v>
      </c>
      <c r="U29" t="s">
        <v>1929</v>
      </c>
      <c r="V29" t="s">
        <v>1919</v>
      </c>
      <c r="W29" t="s">
        <v>362</v>
      </c>
      <c r="X29">
        <v>20</v>
      </c>
      <c r="Y29" t="s">
        <v>67</v>
      </c>
      <c r="Z29" t="s">
        <v>70</v>
      </c>
      <c r="AA29" t="s">
        <v>71</v>
      </c>
      <c r="AB29" t="s">
        <v>363</v>
      </c>
      <c r="AC29">
        <v>20</v>
      </c>
      <c r="AD29" t="s">
        <v>1935</v>
      </c>
      <c r="AE29" t="s">
        <v>110</v>
      </c>
      <c r="AF29" t="s">
        <v>1936</v>
      </c>
      <c r="AG29">
        <v>1565</v>
      </c>
      <c r="AH29">
        <v>6</v>
      </c>
      <c r="AI29" t="s">
        <v>1940</v>
      </c>
      <c r="AJ29" t="s">
        <v>364</v>
      </c>
      <c r="AK29">
        <v>3226671227</v>
      </c>
      <c r="AL29" t="s">
        <v>365</v>
      </c>
      <c r="AM29">
        <v>20</v>
      </c>
      <c r="AN29" t="s">
        <v>366</v>
      </c>
      <c r="AO29">
        <v>20</v>
      </c>
      <c r="AP29" t="s">
        <v>77</v>
      </c>
      <c r="AQ29" t="s">
        <v>78</v>
      </c>
      <c r="AR29" t="s">
        <v>79</v>
      </c>
      <c r="AS29" t="s">
        <v>80</v>
      </c>
      <c r="AT29" t="s">
        <v>81</v>
      </c>
      <c r="AU29" t="s">
        <v>82</v>
      </c>
      <c r="AW29" t="s">
        <v>83</v>
      </c>
      <c r="AX29" t="s">
        <v>1945</v>
      </c>
      <c r="AY29">
        <v>55</v>
      </c>
      <c r="AZ29">
        <v>1.48</v>
      </c>
      <c r="BA29" t="s">
        <v>367</v>
      </c>
      <c r="BB29" t="s">
        <v>86</v>
      </c>
      <c r="BC29" t="s">
        <v>136</v>
      </c>
      <c r="BD29" t="s">
        <v>86</v>
      </c>
      <c r="BE29" t="s">
        <v>1954</v>
      </c>
      <c r="BF29" t="s">
        <v>89</v>
      </c>
      <c r="BG29" t="s">
        <v>86</v>
      </c>
      <c r="BH29" t="s">
        <v>368</v>
      </c>
      <c r="BI29">
        <v>3218869888</v>
      </c>
      <c r="BJ29" t="s">
        <v>91</v>
      </c>
      <c r="BK29" t="s">
        <v>92</v>
      </c>
      <c r="BL29" t="str">
        <f>"("&amp;A29&amp;", "&amp;K29&amp;", 'Cédula de Ciudadanía', '"&amp;TRIM(E29)&amp;"', '"&amp;TEXT(H29,"yyyy-mm-dd")&amp;"', '"&amp;TRIM(F29)&amp;"', "&amp;TEXT(AK29,"0")&amp;", '"&amp;TRIM(BH29)&amp;"', '"&amp;IF(G29="F","Femenino",IF(G29="M","Masculino",G29))&amp;"', '"&amp;L29&amp;"', '"&amp;M29&amp;"', 'No', '"&amp;N29&amp;"', '"&amp;Q29&amp;"', '"&amp;S29&amp;"', '"&amp;T29&amp;"', '"&amp;U29&amp;"', '"&amp;V29&amp;"', '"&amp;SUBSTITUTE(SUBSTITUTE(SUBSTITUTE(AA29,"6 Mestizo","Mestizo"),"1 - Indígena","Indígena"),"5 - Negro(a), Mulato(a), Afrocolombiano(a) o Afro descendiente","Negro(a), Mulato(a), Afrocolombiano(a) o Afro descendiente")&amp;"', '"&amp;SUBSTITUTE(AD29,"REGIMEN SUBSIDIADO","Régimen subsidiado")&amp;"', '"&amp;SUBSTITUTE(SUBSTITUTE(SUBSTITUTE(SUBSTITUTE(SUBSTITUTE(SUBSTITUTE(SUBSTITUTE(AE29,"14-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'"&amp;AI29&amp;"', "&amp;AG29&amp;", "&amp;AH29&amp;", '"&amp;AX29&amp;"', "&amp;SUBSTITUTE(TEXT(AY29,"0,00"),",",".")&amp;", "&amp;SUBSTITUTE(TEXT(AZ29,"0,00"),",",".")&amp;", '"&amp;BA29&amp;"', '"&amp;BB29&amp;"', '"&amp;BC29&amp;"', '"&amp;BD29&amp;"', '"&amp;BE29&amp;"', '"&amp;BF29&amp;"', '"&amp;BG29&amp;"', '"&amp;AL29&amp;"', "&amp;TEXT(BI29,"0")&amp;", '"&amp;AJ29&amp;"', '"&amp;AF29&amp;"', '"&amp;SUBSTITUTE(SUBSTITUTE(AU29,"C.V BENEFICIARIO ACTIVO","C.V Beneficiario Activo"),"C.V BENEFICIARIO  INACTIVO","C.V Beneficiario Inactivo")&amp;"', '2026-05-01', 2, 4, 20, NULL, '"&amp;SUBSTITUTE(SUBSTITUTE(AW29,"CV BELMONTE MAÑANA","Mañana"),"CV BELMONTE TARDE","Tarde")&amp;"'),"</f>
        <v>(1297, 42056304, 'Cédula de Ciudadanía', 'GRACIELA', '1958-07-09', 'ROA CASTRO', 3226671227, 'JUAN CARLOS PESCADOR ROA', 'Femenino', 'B6', 'No', 'No', 'Ninguna', 'No', 'No', 'Mujer', 'Heterosexual', 'No', 'Mestizo', 'Régimen subsidiado', 'Básica primaria', '2026-05-01', 14, 14, 0, 24, 1, 1, 'Urbano', 1565, 6, 'ASMET SALUD', 55.00, 1.48, 'VARIAS', 'No aplica', ' Ejercicio', 'No aplica', 'Familia', 'Normal', 'No aplica', 'alt.s7-aoe3uwx8@yopmail.com', 3218869888, 'SECTOR D MZ 12 CASA14', 'Ninguno', 'C.V Beneficiario Activo', '2026-05-01', 2, 4, 20, NULL, 'Mañana'),</v>
      </c>
    </row>
    <row r="30" spans="1:64" x14ac:dyDescent="0.3">
      <c r="A30">
        <v>1298</v>
      </c>
      <c r="B30">
        <v>46024</v>
      </c>
      <c r="C30" t="s">
        <v>23</v>
      </c>
      <c r="D30" t="s">
        <v>61</v>
      </c>
      <c r="E30" t="s">
        <v>369</v>
      </c>
      <c r="F30" t="s">
        <v>370</v>
      </c>
      <c r="G30" t="s">
        <v>64</v>
      </c>
      <c r="H30">
        <v>23051</v>
      </c>
      <c r="I30">
        <v>63</v>
      </c>
      <c r="J30" t="s">
        <v>65</v>
      </c>
      <c r="K30">
        <v>10010005</v>
      </c>
      <c r="L30" t="s">
        <v>128</v>
      </c>
      <c r="M30" t="s">
        <v>1920</v>
      </c>
      <c r="N30" t="s">
        <v>1926</v>
      </c>
      <c r="O30" t="s">
        <v>371</v>
      </c>
      <c r="P30">
        <v>19</v>
      </c>
      <c r="Q30" t="s">
        <v>1919</v>
      </c>
      <c r="S30" t="s">
        <v>1919</v>
      </c>
      <c r="T30" t="s">
        <v>1928</v>
      </c>
      <c r="U30" t="s">
        <v>1929</v>
      </c>
      <c r="V30" t="s">
        <v>1919</v>
      </c>
      <c r="W30" t="s">
        <v>372</v>
      </c>
      <c r="X30">
        <v>19</v>
      </c>
      <c r="Y30" t="s">
        <v>67</v>
      </c>
      <c r="Z30" t="s">
        <v>70</v>
      </c>
      <c r="AA30" t="s">
        <v>71</v>
      </c>
      <c r="AB30" t="s">
        <v>373</v>
      </c>
      <c r="AC30">
        <v>19</v>
      </c>
      <c r="AD30" t="s">
        <v>1935</v>
      </c>
      <c r="AE30" t="s">
        <v>374</v>
      </c>
      <c r="AF30" t="s">
        <v>1936</v>
      </c>
      <c r="AG30">
        <v>1265</v>
      </c>
      <c r="AH30">
        <v>29</v>
      </c>
      <c r="AI30" t="s">
        <v>1940</v>
      </c>
      <c r="AJ30" t="s">
        <v>375</v>
      </c>
      <c r="AK30">
        <v>3107284197</v>
      </c>
      <c r="AL30" t="s">
        <v>376</v>
      </c>
      <c r="AM30">
        <v>19</v>
      </c>
      <c r="AN30" t="s">
        <v>377</v>
      </c>
      <c r="AO30">
        <v>19</v>
      </c>
      <c r="AP30" t="s">
        <v>77</v>
      </c>
      <c r="AQ30" t="s">
        <v>78</v>
      </c>
      <c r="AR30" t="s">
        <v>79</v>
      </c>
      <c r="AS30" t="s">
        <v>80</v>
      </c>
      <c r="AT30" t="s">
        <v>81</v>
      </c>
      <c r="AU30" t="s">
        <v>82</v>
      </c>
      <c r="AW30" t="s">
        <v>83</v>
      </c>
      <c r="AX30" t="s">
        <v>1945</v>
      </c>
      <c r="AY30">
        <v>52</v>
      </c>
      <c r="AZ30">
        <v>1.52</v>
      </c>
      <c r="BA30" t="s">
        <v>84</v>
      </c>
      <c r="BB30" t="s">
        <v>86</v>
      </c>
      <c r="BC30" t="s">
        <v>188</v>
      </c>
      <c r="BD30" t="s">
        <v>86</v>
      </c>
      <c r="BE30" t="s">
        <v>1954</v>
      </c>
      <c r="BF30" t="s">
        <v>89</v>
      </c>
      <c r="BG30" t="s">
        <v>86</v>
      </c>
      <c r="BH30" t="s">
        <v>378</v>
      </c>
      <c r="BI30">
        <v>3166484127</v>
      </c>
      <c r="BJ30" t="s">
        <v>91</v>
      </c>
      <c r="BK30" t="s">
        <v>92</v>
      </c>
      <c r="BL30" t="str">
        <f>"("&amp;A30&amp;", "&amp;K30&amp;", 'Cédula de Ciudadanía', '"&amp;TRIM(E30)&amp;"', '"&amp;TEXT(H30,"yyyy-mm-dd")&amp;"', '"&amp;TRIM(F30)&amp;"', "&amp;TEXT(AK30,"0")&amp;", '"&amp;TRIM(BH30)&amp;"', '"&amp;IF(G30="F","Femenino",IF(G30="M","Masculino",G30))&amp;"', '"&amp;L30&amp;"', '"&amp;M30&amp;"', 'No', '"&amp;N30&amp;"', '"&amp;Q30&amp;"', '"&amp;S30&amp;"', '"&amp;T30&amp;"', '"&amp;U30&amp;"', '"&amp;V30&amp;"', '"&amp;SUBSTITUTE(SUBSTITUTE(SUBSTITUTE(AA30,"6 Mestizo","Mestizo"),"1 - Indígena","Indígena"),"5 - Negro(a), Mulato(a), Afrocolombiano(a) o Afro descendiente","Negro(a), Mulato(a), Afrocolombiano(a) o Afro descendiente")&amp;"', '"&amp;SUBSTITUTE(AD30,"REGIMEN SUBSIDIADO","Régimen subsidiado")&amp;"', '"&amp;SUBSTITUTE(SUBSTITUTE(SUBSTITUTE(SUBSTITUTE(SUBSTITUTE(SUBSTITUTE(SUBSTITUTE(AE30,"14-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'"&amp;AI30&amp;"', "&amp;AG30&amp;", "&amp;AH30&amp;", '"&amp;AX30&amp;"', "&amp;SUBSTITUTE(TEXT(AY30,"0,00"),",",".")&amp;", "&amp;SUBSTITUTE(TEXT(AZ30,"0,00"),",",".")&amp;", '"&amp;BA30&amp;"', '"&amp;BB30&amp;"', '"&amp;BC30&amp;"', '"&amp;BD30&amp;"', '"&amp;BE30&amp;"', '"&amp;BF30&amp;"', '"&amp;BG30&amp;"', '"&amp;AL30&amp;"', "&amp;TEXT(BI30,"0")&amp;", '"&amp;AJ30&amp;"', '"&amp;AF30&amp;"', '"&amp;SUBSTITUTE(SUBSTITUTE(AU30,"C.V BENEFICIARIO ACTIVO","C.V Beneficiario Activo"),"C.V BENEFICIARIO  INACTIVO","C.V Beneficiario Inactivo")&amp;"', '2026-05-01', 2, 4, 20, NULL, '"&amp;SUBSTITUTE(SUBSTITUTE(AW30,"CV BELMONTE MAÑANA","Mañana"),"CV BELMONTE TARDE","Tarde")&amp;"'),"</f>
        <v>(1298, 10010005, 'Cédula de Ciudadanía', 'GUILLERMO ANTONIO', '1963-02-09', 'HURTADO SALAZAR', 3107284197, 'JOSE FERNANDO HURTADO', 'Masculino', 'B6', 'Si', 'No', 'Física', 'No', 'No', 'Hombre', 'Heterosexual', 'No', 'Mestizo', 'Régimen subsidiado', 'Técnica profesional', '2026-05-01', 14, 14, 0, 24, 1, 1, 'Urbano', 1265, 29, 'ASMET SALUD', 52.00, 1.52, 'Ninguna', 'No aplica', ' Otra', 'No aplica', 'Familia', 'Normal', 'No aplica', 'alt.x4-2hlm43p@yopmail.com', 3166484127, 'MZ 25 CASA 9', 'Ninguno', 'C.V Beneficiario Activo', '2026-05-01', 2, 4, 20, NULL, 'Mañana'),</v>
      </c>
    </row>
    <row r="31" spans="1:64" x14ac:dyDescent="0.3">
      <c r="A31">
        <v>1299</v>
      </c>
      <c r="B31">
        <v>46024</v>
      </c>
      <c r="C31" t="s">
        <v>23</v>
      </c>
      <c r="D31" t="s">
        <v>61</v>
      </c>
      <c r="E31" t="s">
        <v>379</v>
      </c>
      <c r="F31" t="s">
        <v>380</v>
      </c>
      <c r="G31" t="s">
        <v>64</v>
      </c>
      <c r="H31">
        <v>17415</v>
      </c>
      <c r="I31">
        <v>78</v>
      </c>
      <c r="J31" t="s">
        <v>65</v>
      </c>
      <c r="K31">
        <v>17182176</v>
      </c>
      <c r="L31" t="s">
        <v>381</v>
      </c>
      <c r="M31" t="s">
        <v>1919</v>
      </c>
      <c r="N31" t="s">
        <v>84</v>
      </c>
      <c r="O31" t="s">
        <v>382</v>
      </c>
      <c r="P31">
        <v>20</v>
      </c>
      <c r="Q31" t="s">
        <v>1919</v>
      </c>
      <c r="S31" t="s">
        <v>1919</v>
      </c>
      <c r="T31" t="s">
        <v>1928</v>
      </c>
      <c r="U31" t="s">
        <v>1929</v>
      </c>
      <c r="V31" t="s">
        <v>1919</v>
      </c>
      <c r="W31" t="s">
        <v>383</v>
      </c>
      <c r="X31">
        <v>20</v>
      </c>
      <c r="Y31" t="s">
        <v>67</v>
      </c>
      <c r="Z31" t="s">
        <v>70</v>
      </c>
      <c r="AA31" t="s">
        <v>71</v>
      </c>
      <c r="AB31" t="s">
        <v>384</v>
      </c>
      <c r="AC31">
        <v>20</v>
      </c>
      <c r="AD31" t="s">
        <v>1934</v>
      </c>
      <c r="AE31" t="s">
        <v>110</v>
      </c>
      <c r="AF31" t="s">
        <v>1936</v>
      </c>
      <c r="AG31">
        <v>1521</v>
      </c>
      <c r="AH31">
        <v>16</v>
      </c>
      <c r="AI31" t="s">
        <v>1940</v>
      </c>
      <c r="AJ31" t="s">
        <v>385</v>
      </c>
      <c r="AK31">
        <v>3245500854</v>
      </c>
      <c r="AL31" t="s">
        <v>386</v>
      </c>
      <c r="AM31">
        <v>20</v>
      </c>
      <c r="AN31" t="s">
        <v>387</v>
      </c>
      <c r="AO31">
        <v>20</v>
      </c>
      <c r="AP31" t="s">
        <v>77</v>
      </c>
      <c r="AQ31" t="s">
        <v>78</v>
      </c>
      <c r="AR31" t="s">
        <v>79</v>
      </c>
      <c r="AS31" t="s">
        <v>80</v>
      </c>
      <c r="AT31" t="s">
        <v>81</v>
      </c>
      <c r="AU31" t="s">
        <v>82</v>
      </c>
      <c r="AW31" t="s">
        <v>83</v>
      </c>
      <c r="AX31" t="s">
        <v>1942</v>
      </c>
      <c r="AY31">
        <v>65</v>
      </c>
      <c r="AZ31">
        <v>1.75</v>
      </c>
      <c r="BA31" t="s">
        <v>84</v>
      </c>
      <c r="BB31" t="s">
        <v>86</v>
      </c>
      <c r="BC31" t="s">
        <v>86</v>
      </c>
      <c r="BD31" t="s">
        <v>148</v>
      </c>
      <c r="BE31" t="s">
        <v>1954</v>
      </c>
      <c r="BF31" t="s">
        <v>89</v>
      </c>
      <c r="BG31" t="s">
        <v>86</v>
      </c>
      <c r="BH31" t="s">
        <v>388</v>
      </c>
      <c r="BI31">
        <v>3226327811</v>
      </c>
      <c r="BJ31" t="s">
        <v>91</v>
      </c>
      <c r="BK31" t="s">
        <v>92</v>
      </c>
      <c r="BL31" t="str">
        <f>"("&amp;A31&amp;", "&amp;K31&amp;", 'Cédula de Ciudadanía', '"&amp;TRIM(E31)&amp;"', '"&amp;TEXT(H31,"yyyy-mm-dd")&amp;"', '"&amp;TRIM(F31)&amp;"', "&amp;TEXT(AK31,"0")&amp;", '"&amp;TRIM(BH31)&amp;"', '"&amp;IF(G31="F","Femenino",IF(G31="M","Masculino",G31))&amp;"', '"&amp;L31&amp;"', '"&amp;M31&amp;"', 'No', '"&amp;N31&amp;"', '"&amp;Q31&amp;"', '"&amp;S31&amp;"', '"&amp;T31&amp;"', '"&amp;U31&amp;"', '"&amp;V31&amp;"', '"&amp;SUBSTITUTE(SUBSTITUTE(SUBSTITUTE(AA31,"6 Mestizo","Mestizo"),"1 - Indígena","Indígena"),"5 - Negro(a), Mulato(a), Afrocolombiano(a) o Afro descendiente","Negro(a), Mulato(a), Afrocolombiano(a) o Afro descendiente")&amp;"', '"&amp;SUBSTITUTE(AD31,"REGIMEN SUBSIDIADO","Régimen subsidiado")&amp;"', '"&amp;SUBSTITUTE(SUBSTITUTE(SUBSTITUTE(SUBSTITUTE(SUBSTITUTE(SUBSTITUTE(SUBSTITUTE(AE31,"14-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'"&amp;AI31&amp;"', "&amp;AG31&amp;", "&amp;AH31&amp;", '"&amp;AX31&amp;"', "&amp;SUBSTITUTE(TEXT(AY31,"0,00"),",",".")&amp;", "&amp;SUBSTITUTE(TEXT(AZ31,"0,00"),",",".")&amp;", '"&amp;BA31&amp;"', '"&amp;BB31&amp;"', '"&amp;BC31&amp;"', '"&amp;BD31&amp;"', '"&amp;BE31&amp;"', '"&amp;BF31&amp;"', '"&amp;BG31&amp;"', '"&amp;AL31&amp;"', "&amp;TEXT(BI31,"0")&amp;", '"&amp;AJ31&amp;"', '"&amp;AF31&amp;"', '"&amp;SUBSTITUTE(SUBSTITUTE(AU31,"C.V BENEFICIARIO ACTIVO","C.V Beneficiario Activo"),"C.V BENEFICIARIO  INACTIVO","C.V Beneficiario Inactivo")&amp;"', '2026-05-01', 2, 4, 20, NULL, '"&amp;SUBSTITUTE(SUBSTITUTE(AW31,"CV BELMONTE MAÑANA","Mañana"),"CV BELMONTE TARDE","Tarde")&amp;"'),"</f>
        <v>(1299, 17182176, 'Cédula de Ciudadanía', 'GUILLERMO', '1947-09-05', 'CONTADOR HURTADO', 3245500854, 'MARIA ALISSON LOPEZ', 'Masculino', 'C13', 'No', 'No', 'Ninguna', 'No', 'No', 'Hombre', 'Heterosexual', 'No', 'Mestizo', 'Régimen contributivo', 'Básica primaria', '2026-05-01', 14, 14, 0, 24, 1, 1, 'Urbano', 1521, 16, 'SANITAS', 65.00, 1.75, 'Ninguna', 'No aplica', 'No aplica', 'Pensión', 'Familia', 'Normal', 'No aplica', 'alt.s3-1ozro0rk@yopmail.com', 3226327811, 'BLOQUE 6 APTO 614  PISO 1', 'Ninguno', 'C.V Beneficiario Activo', '2026-05-01', 2, 4, 20, NULL, 'Mañana'),</v>
      </c>
    </row>
    <row r="32" spans="1:64" x14ac:dyDescent="0.3">
      <c r="A32">
        <v>1300</v>
      </c>
      <c r="B32">
        <v>46024</v>
      </c>
      <c r="C32" t="s">
        <v>23</v>
      </c>
      <c r="D32" t="s">
        <v>61</v>
      </c>
      <c r="E32" t="s">
        <v>389</v>
      </c>
      <c r="F32" t="s">
        <v>390</v>
      </c>
      <c r="G32" t="s">
        <v>64</v>
      </c>
      <c r="H32">
        <v>25729</v>
      </c>
      <c r="I32">
        <v>55</v>
      </c>
      <c r="J32" t="s">
        <v>65</v>
      </c>
      <c r="K32">
        <v>10015285</v>
      </c>
      <c r="L32" t="s">
        <v>343</v>
      </c>
      <c r="M32" t="s">
        <v>1920</v>
      </c>
      <c r="N32" t="s">
        <v>1926</v>
      </c>
      <c r="O32" t="s">
        <v>391</v>
      </c>
      <c r="P32">
        <v>20</v>
      </c>
      <c r="Q32" t="s">
        <v>1919</v>
      </c>
      <c r="R32" t="s">
        <v>1919</v>
      </c>
      <c r="S32" t="s">
        <v>1919</v>
      </c>
      <c r="T32" t="s">
        <v>1928</v>
      </c>
      <c r="U32" t="s">
        <v>1929</v>
      </c>
      <c r="V32" t="s">
        <v>1919</v>
      </c>
      <c r="W32" t="s">
        <v>392</v>
      </c>
      <c r="X32">
        <v>20</v>
      </c>
      <c r="Y32" t="s">
        <v>67</v>
      </c>
      <c r="Z32" t="s">
        <v>67</v>
      </c>
      <c r="AA32" t="s">
        <v>71</v>
      </c>
      <c r="AB32" t="s">
        <v>393</v>
      </c>
      <c r="AC32">
        <v>20</v>
      </c>
      <c r="AD32" t="s">
        <v>1935</v>
      </c>
      <c r="AE32" t="s">
        <v>73</v>
      </c>
      <c r="AF32" t="s">
        <v>1937</v>
      </c>
      <c r="AG32">
        <v>1265</v>
      </c>
      <c r="AH32">
        <v>29</v>
      </c>
      <c r="AI32" t="s">
        <v>1940</v>
      </c>
      <c r="AJ32" t="s">
        <v>394</v>
      </c>
      <c r="AK32">
        <v>3226714797</v>
      </c>
      <c r="AL32" t="s">
        <v>395</v>
      </c>
      <c r="AM32">
        <v>20</v>
      </c>
      <c r="AN32" t="s">
        <v>396</v>
      </c>
      <c r="AO32">
        <v>20</v>
      </c>
      <c r="AP32" t="s">
        <v>77</v>
      </c>
      <c r="AQ32" t="s">
        <v>78</v>
      </c>
      <c r="AR32" t="s">
        <v>79</v>
      </c>
      <c r="AS32" t="s">
        <v>80</v>
      </c>
      <c r="AT32" t="s">
        <v>81</v>
      </c>
      <c r="AU32" t="s">
        <v>82</v>
      </c>
      <c r="AW32" t="s">
        <v>83</v>
      </c>
      <c r="AX32" t="s">
        <v>1782</v>
      </c>
      <c r="AY32">
        <v>86.5</v>
      </c>
      <c r="AZ32">
        <v>1.69</v>
      </c>
      <c r="BA32" t="s">
        <v>187</v>
      </c>
      <c r="BB32" t="s">
        <v>249</v>
      </c>
      <c r="BC32" t="s">
        <v>86</v>
      </c>
      <c r="BD32" t="s">
        <v>88</v>
      </c>
      <c r="BE32" t="s">
        <v>1954</v>
      </c>
      <c r="BF32" t="s">
        <v>86</v>
      </c>
      <c r="BG32" t="s">
        <v>86</v>
      </c>
      <c r="BH32" t="s">
        <v>397</v>
      </c>
      <c r="BI32">
        <v>3108889573</v>
      </c>
      <c r="BJ32" t="s">
        <v>91</v>
      </c>
      <c r="BK32" t="s">
        <v>92</v>
      </c>
      <c r="BL32" t="str">
        <f>"("&amp;A32&amp;", "&amp;K32&amp;", 'Cédula de Ciudadanía', '"&amp;TRIM(E32)&amp;"', '"&amp;TEXT(H32,"yyyy-mm-dd")&amp;"', '"&amp;TRIM(F32)&amp;"', "&amp;TEXT(AK32,"0")&amp;", '"&amp;TRIM(BH32)&amp;"', '"&amp;IF(G32="F","Femenino",IF(G32="M","Masculino",G32))&amp;"', '"&amp;L32&amp;"', '"&amp;M32&amp;"', 'No', '"&amp;N32&amp;"', '"&amp;Q32&amp;"', '"&amp;S32&amp;"', '"&amp;T32&amp;"', '"&amp;U32&amp;"', '"&amp;V32&amp;"', '"&amp;SUBSTITUTE(SUBSTITUTE(SUBSTITUTE(AA32,"6 Mestizo","Mestizo"),"1 - Indígena","Indígena"),"5 - Negro(a), Mulato(a), Afrocolombiano(a) o Afro descendiente","Negro(a), Mulato(a), Afrocolombiano(a) o Afro descendiente")&amp;"', '"&amp;SUBSTITUTE(AD32,"REGIMEN SUBSIDIADO","Régimen subsidiado")&amp;"', '"&amp;SUBSTITUTE(SUBSTITUTE(SUBSTITUTE(SUBSTITUTE(SUBSTITUTE(SUBSTITUTE(SUBSTITUTE(AE32,"14-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'"&amp;AI32&amp;"', "&amp;AG32&amp;", "&amp;AH32&amp;", '"&amp;AX32&amp;"', "&amp;SUBSTITUTE(TEXT(AY32,"0,00"),",",".")&amp;", "&amp;SUBSTITUTE(TEXT(AZ32,"0,00"),",",".")&amp;", '"&amp;BA32&amp;"', '"&amp;BB32&amp;"', '"&amp;BC32&amp;"', '"&amp;BD32&amp;"', '"&amp;BE32&amp;"', '"&amp;BF32&amp;"', '"&amp;BG32&amp;"', '"&amp;AL32&amp;"', "&amp;TEXT(BI32,"0")&amp;", '"&amp;AJ32&amp;"', '"&amp;AF32&amp;"', '"&amp;SUBSTITUTE(SUBSTITUTE(AU32,"C.V BENEFICIARIO ACTIVO","C.V Beneficiario Activo"),"C.V BENEFICIARIO  INACTIVO","C.V Beneficiario Inactivo")&amp;"', '2026-05-01', 2, 4, 20, NULL, '"&amp;SUBSTITUTE(SUBSTITUTE(AW32,"CV BELMONTE MAÑANA","Mañana"),"CV BELMONTE TARDE","Tarde")&amp;"'),"</f>
        <v>(1300, 10015285, 'Cédula de Ciudadanía', 'HECTOR JAIME', '1970-06-10', 'TOBON', 3226714797, 'GILMA ALVAREZ', 'Masculino', 'B7', 'Si', 'No', 'Física', 'No', 'No', 'Hombre', 'Heterosexual', 'No', 'Mestizo', 'Régimen subsidiado', 'Ninguno', '2026-05-01', 14, 14, 0, 24, 1, 1, 'Urbano', 1265, 29, 'NUEVA EPS', 86.50, 1.69, 'NO APLICA', 'Otros', 'No aplica', 'Otro', 'Familia', 'No aplica', 'No aplica', 'tobonhector73@gmail.com', 3108889573, 'MZ 3 CASA 3', 'Desempleado', 'C.V Beneficiario Activo', '2026-05-01', 2, 4, 20, NULL, 'Mañana'),</v>
      </c>
    </row>
    <row r="33" spans="1:64" x14ac:dyDescent="0.3">
      <c r="A33">
        <v>1301</v>
      </c>
      <c r="B33">
        <v>46024</v>
      </c>
      <c r="C33" t="s">
        <v>23</v>
      </c>
      <c r="D33" t="s">
        <v>61</v>
      </c>
      <c r="E33" t="s">
        <v>398</v>
      </c>
      <c r="F33" t="s">
        <v>399</v>
      </c>
      <c r="G33" t="s">
        <v>64</v>
      </c>
      <c r="H33">
        <v>21634</v>
      </c>
      <c r="I33">
        <v>67</v>
      </c>
      <c r="J33" t="s">
        <v>65</v>
      </c>
      <c r="K33">
        <v>93286760</v>
      </c>
      <c r="L33" t="s">
        <v>272</v>
      </c>
      <c r="M33" t="s">
        <v>1919</v>
      </c>
      <c r="N33" t="s">
        <v>84</v>
      </c>
      <c r="O33" t="s">
        <v>400</v>
      </c>
      <c r="P33">
        <v>20</v>
      </c>
      <c r="Q33" t="s">
        <v>1919</v>
      </c>
      <c r="R33" t="s">
        <v>1919</v>
      </c>
      <c r="S33" t="s">
        <v>1919</v>
      </c>
      <c r="T33" t="s">
        <v>1928</v>
      </c>
      <c r="U33" t="s">
        <v>1929</v>
      </c>
      <c r="V33" t="s">
        <v>1919</v>
      </c>
      <c r="W33" t="s">
        <v>401</v>
      </c>
      <c r="X33">
        <v>20</v>
      </c>
      <c r="Y33" t="s">
        <v>67</v>
      </c>
      <c r="Z33" t="s">
        <v>70</v>
      </c>
      <c r="AA33" t="s">
        <v>71</v>
      </c>
      <c r="AB33" t="s">
        <v>402</v>
      </c>
      <c r="AC33">
        <v>20</v>
      </c>
      <c r="AD33" t="s">
        <v>1935</v>
      </c>
      <c r="AE33" t="s">
        <v>285</v>
      </c>
      <c r="AF33" t="s">
        <v>1936</v>
      </c>
      <c r="AG33">
        <v>1508</v>
      </c>
      <c r="AH33">
        <v>16</v>
      </c>
      <c r="AI33" t="s">
        <v>1940</v>
      </c>
      <c r="AJ33" t="s">
        <v>403</v>
      </c>
      <c r="AK33">
        <v>3148651018</v>
      </c>
      <c r="AL33" t="s">
        <v>404</v>
      </c>
      <c r="AM33">
        <v>20</v>
      </c>
      <c r="AN33" t="s">
        <v>405</v>
      </c>
      <c r="AO33">
        <v>20</v>
      </c>
      <c r="AP33" t="s">
        <v>77</v>
      </c>
      <c r="AQ33" t="s">
        <v>78</v>
      </c>
      <c r="AR33" t="s">
        <v>79</v>
      </c>
      <c r="AS33" t="s">
        <v>80</v>
      </c>
      <c r="AT33" t="s">
        <v>81</v>
      </c>
      <c r="AU33" t="s">
        <v>82</v>
      </c>
      <c r="AW33" t="s">
        <v>83</v>
      </c>
      <c r="AX33" t="s">
        <v>1945</v>
      </c>
      <c r="AY33">
        <v>58.7</v>
      </c>
      <c r="AZ33">
        <v>1.53</v>
      </c>
      <c r="BA33" t="s">
        <v>84</v>
      </c>
      <c r="BB33" t="s">
        <v>249</v>
      </c>
      <c r="BC33" t="s">
        <v>136</v>
      </c>
      <c r="BD33" t="s">
        <v>88</v>
      </c>
      <c r="BE33" t="s">
        <v>218</v>
      </c>
      <c r="BF33" t="s">
        <v>84</v>
      </c>
      <c r="BG33" t="s">
        <v>86</v>
      </c>
      <c r="BH33" t="s">
        <v>279</v>
      </c>
      <c r="BI33">
        <v>3232890907</v>
      </c>
      <c r="BJ33" t="s">
        <v>91</v>
      </c>
      <c r="BK33" t="s">
        <v>92</v>
      </c>
      <c r="BL33" t="str">
        <f>"("&amp;A33&amp;", "&amp;K33&amp;", 'Cédula de Ciudadanía', '"&amp;TRIM(E33)&amp;"', '"&amp;TEXT(H33,"yyyy-mm-dd")&amp;"', '"&amp;TRIM(F33)&amp;"', "&amp;TEXT(AK33,"0")&amp;", '"&amp;TRIM(BH33)&amp;"', '"&amp;IF(G33="F","Femenino",IF(G33="M","Masculino",G33))&amp;"', '"&amp;L33&amp;"', '"&amp;M33&amp;"', 'No', '"&amp;N33&amp;"', '"&amp;Q33&amp;"', '"&amp;S33&amp;"', '"&amp;T33&amp;"', '"&amp;U33&amp;"', '"&amp;V33&amp;"', '"&amp;SUBSTITUTE(SUBSTITUTE(SUBSTITUTE(AA33,"6 Mestizo","Mestizo"),"1 - Indígena","Indígena"),"5 - Negro(a), Mulato(a), Afrocolombiano(a) o Afro descendiente","Negro(a), Mulato(a), Afrocolombiano(a) o Afro descendiente")&amp;"', '"&amp;SUBSTITUTE(AD33,"REGIMEN SUBSIDIADO","Régimen subsidiado")&amp;"', '"&amp;SUBSTITUTE(SUBSTITUTE(SUBSTITUTE(SUBSTITUTE(SUBSTITUTE(SUBSTITUTE(SUBSTITUTE(AE33,"14-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'"&amp;AI33&amp;"', "&amp;AG33&amp;", "&amp;AH33&amp;", '"&amp;AX33&amp;"', "&amp;SUBSTITUTE(TEXT(AY33,"0,00"),",",".")&amp;", "&amp;SUBSTITUTE(TEXT(AZ33,"0,00"),",",".")&amp;", '"&amp;BA33&amp;"', '"&amp;BB33&amp;"', '"&amp;BC33&amp;"', '"&amp;BD33&amp;"', '"&amp;BE33&amp;"', '"&amp;BF33&amp;"', '"&amp;BG33&amp;"', '"&amp;AL33&amp;"', "&amp;TEXT(BI33,"0")&amp;", '"&amp;AJ33&amp;"', '"&amp;AF33&amp;"', '"&amp;SUBSTITUTE(SUBSTITUTE(AU33,"C.V BENEFICIARIO ACTIVO","C.V Beneficiario Activo"),"C.V BENEFICIARIO  INACTIVO","C.V Beneficiario Inactivo")&amp;"', '2026-05-01', 2, 4, 20, NULL, '"&amp;SUBSTITUTE(SUBSTITUTE(AW33,"CV BELMONTE MAÑANA","Mañana"),"CV BELMONTE TARDE","Tarde")&amp;"'),"</f>
        <v>(1301, 93286760, 'Cédula de Ciudadanía', 'HENRY AUGUSTO', '1959-03-25', 'RINCON VARON', 3148651018, 'RODY SALDAÑA', 'Masculino', 'C16', 'No', 'No', 'Ninguna', 'No', 'No', 'Hombre', 'Heterosexual', 'No', 'Mestizo', 'Régimen subsidiado', 'Básica secundaria', '2026-05-01', 14, 14, 0, 24, 1, 1, 'Urbano', 1508, 16, 'ASMET SALUD', 58.70, 1.53, 'Ninguna', 'Otros', ' Ejercicio', 'Otro', 'Pareja', 'Ninguna', 'No aplica', 'doraluzbarragana@gmail.com', 3232890907, 'MZ 11 CASA 11', 'Ninguno', 'C.V Beneficiario Activo', '2026-05-01', 2, 4, 20, NULL, 'Mañana'),</v>
      </c>
    </row>
    <row r="34" spans="1:64" x14ac:dyDescent="0.3">
      <c r="A34">
        <v>1302</v>
      </c>
      <c r="B34">
        <v>46024</v>
      </c>
      <c r="C34" t="s">
        <v>23</v>
      </c>
      <c r="D34" t="s">
        <v>61</v>
      </c>
      <c r="E34" t="s">
        <v>406</v>
      </c>
      <c r="F34" t="s">
        <v>407</v>
      </c>
      <c r="G34" t="s">
        <v>64</v>
      </c>
      <c r="H34">
        <v>11736</v>
      </c>
      <c r="I34">
        <v>94</v>
      </c>
      <c r="J34" t="s">
        <v>65</v>
      </c>
      <c r="K34">
        <v>1417643</v>
      </c>
      <c r="L34" t="s">
        <v>171</v>
      </c>
      <c r="M34" t="s">
        <v>1919</v>
      </c>
      <c r="N34" t="s">
        <v>84</v>
      </c>
      <c r="O34" t="s">
        <v>408</v>
      </c>
      <c r="P34">
        <v>20</v>
      </c>
      <c r="Q34" t="s">
        <v>1919</v>
      </c>
      <c r="R34" t="s">
        <v>1919</v>
      </c>
      <c r="S34" t="s">
        <v>1919</v>
      </c>
      <c r="T34" t="s">
        <v>1928</v>
      </c>
      <c r="U34" t="s">
        <v>1929</v>
      </c>
      <c r="V34" t="s">
        <v>1919</v>
      </c>
      <c r="W34" t="s">
        <v>409</v>
      </c>
      <c r="X34">
        <v>20</v>
      </c>
      <c r="Y34" t="s">
        <v>67</v>
      </c>
      <c r="Z34" t="s">
        <v>70</v>
      </c>
      <c r="AA34" t="s">
        <v>71</v>
      </c>
      <c r="AB34" t="s">
        <v>410</v>
      </c>
      <c r="AC34">
        <v>20</v>
      </c>
      <c r="AD34" t="s">
        <v>1935</v>
      </c>
      <c r="AE34" t="s">
        <v>110</v>
      </c>
      <c r="AF34" t="s">
        <v>1936</v>
      </c>
      <c r="AG34">
        <v>1508</v>
      </c>
      <c r="AH34">
        <v>16</v>
      </c>
      <c r="AI34" t="s">
        <v>1940</v>
      </c>
      <c r="AJ34" t="s">
        <v>411</v>
      </c>
      <c r="AK34">
        <v>3125764413</v>
      </c>
      <c r="AL34" t="s">
        <v>412</v>
      </c>
      <c r="AM34">
        <v>20</v>
      </c>
      <c r="AN34" t="s">
        <v>413</v>
      </c>
      <c r="AO34">
        <v>20</v>
      </c>
      <c r="AP34" t="s">
        <v>77</v>
      </c>
      <c r="AQ34" t="s">
        <v>78</v>
      </c>
      <c r="AR34" t="s">
        <v>79</v>
      </c>
      <c r="AS34" t="s">
        <v>80</v>
      </c>
      <c r="AT34" t="s">
        <v>81</v>
      </c>
      <c r="AU34" t="s">
        <v>82</v>
      </c>
      <c r="AW34" t="s">
        <v>83</v>
      </c>
      <c r="AX34" t="s">
        <v>1945</v>
      </c>
      <c r="AY34">
        <v>65.8</v>
      </c>
      <c r="AZ34">
        <v>1.6</v>
      </c>
      <c r="BA34" t="s">
        <v>135</v>
      </c>
      <c r="BB34" t="s">
        <v>86</v>
      </c>
      <c r="BC34" t="s">
        <v>136</v>
      </c>
      <c r="BD34" t="s">
        <v>87</v>
      </c>
      <c r="BE34" t="s">
        <v>86</v>
      </c>
      <c r="BF34" t="s">
        <v>89</v>
      </c>
      <c r="BG34" t="s">
        <v>1951</v>
      </c>
      <c r="BH34" t="s">
        <v>414</v>
      </c>
      <c r="BI34">
        <v>323807374</v>
      </c>
      <c r="BJ34" t="s">
        <v>91</v>
      </c>
      <c r="BK34" t="s">
        <v>92</v>
      </c>
      <c r="BL34" t="str">
        <f>"("&amp;A34&amp;", "&amp;K34&amp;", 'Cédula de Ciudadanía', '"&amp;TRIM(E34)&amp;"', '"&amp;TEXT(H34,"yyyy-mm-dd")&amp;"', '"&amp;TRIM(F34)&amp;"', "&amp;TEXT(AK34,"0")&amp;", '"&amp;TRIM(BH34)&amp;"', '"&amp;IF(G34="F","Femenino",IF(G34="M","Masculino",G34))&amp;"', '"&amp;L34&amp;"', '"&amp;M34&amp;"', 'No', '"&amp;N34&amp;"', '"&amp;Q34&amp;"', '"&amp;S34&amp;"', '"&amp;T34&amp;"', '"&amp;U34&amp;"', '"&amp;V34&amp;"', '"&amp;SUBSTITUTE(SUBSTITUTE(SUBSTITUTE(AA34,"6 Mestizo","Mestizo"),"1 - Indígena","Indígena"),"5 - Negro(a), Mulato(a), Afrocolombiano(a) o Afro descendiente","Negro(a), Mulato(a), Afrocolombiano(a) o Afro descendiente")&amp;"', '"&amp;SUBSTITUTE(AD34,"REGIMEN SUBSIDIADO","Régimen subsidiado")&amp;"', '"&amp;SUBSTITUTE(SUBSTITUTE(SUBSTITUTE(SUBSTITUTE(SUBSTITUTE(SUBSTITUTE(SUBSTITUTE(AE34,"14-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'"&amp;AI34&amp;"', "&amp;AG34&amp;", "&amp;AH34&amp;", '"&amp;AX34&amp;"', "&amp;SUBSTITUTE(TEXT(AY34,"0,00"),",",".")&amp;", "&amp;SUBSTITUTE(TEXT(AZ34,"0,00"),",",".")&amp;", '"&amp;BA34&amp;"', '"&amp;BB34&amp;"', '"&amp;BC34&amp;"', '"&amp;BD34&amp;"', '"&amp;BE34&amp;"', '"&amp;BF34&amp;"', '"&amp;BG34&amp;"', '"&amp;AL34&amp;"', "&amp;TEXT(BI34,"0")&amp;", '"&amp;AJ34&amp;"', '"&amp;AF34&amp;"', '"&amp;SUBSTITUTE(SUBSTITUTE(AU34,"C.V BENEFICIARIO ACTIVO","C.V Beneficiario Activo"),"C.V BENEFICIARIO  INACTIVO","C.V Beneficiario Inactivo")&amp;"', '2026-05-01', 2, 4, 20, NULL, '"&amp;SUBSTITUTE(SUBSTITUTE(AW34,"CV BELMONTE MAÑANA","Mañana"),"CV BELMONTE TARDE","Tarde")&amp;"'),"</f>
        <v>(1302, 1417643, 'Cédula de Ciudadanía', 'HERNANDO', '1932-02-17', 'CARDENAS FLOREZ', 3125764413, 'JOSE DARIO CARDENAS', 'Masculino', 'B3', 'No', 'No', 'Ninguna', 'No', 'No', 'Hombre', 'Heterosexual', 'No', 'Mestizo', 'Régimen subsidiado', 'Básica primaria', '2026-05-01', 14, 14, 0, 24, 1, 1, 'Urbano', 1508, 16, 'ASMET SALUD', 65.80, 1.60, 'HTA', 'No aplica', ' Ejercicio', 'Estado', 'No aplica', 'Normal', 'Actividad física', 'chernando660@gmail.com', 323807374, 'MZ 5 CASA 22', 'Ninguno', 'C.V Beneficiario Activo', '2026-05-01', 2, 4, 20, NULL, 'Mañana'),</v>
      </c>
    </row>
    <row r="35" spans="1:64" x14ac:dyDescent="0.3">
      <c r="A35">
        <v>1303</v>
      </c>
      <c r="B35">
        <v>46024</v>
      </c>
      <c r="C35" t="s">
        <v>23</v>
      </c>
      <c r="D35" t="s">
        <v>61</v>
      </c>
      <c r="E35" t="s">
        <v>415</v>
      </c>
      <c r="F35" t="s">
        <v>416</v>
      </c>
      <c r="G35" t="s">
        <v>64</v>
      </c>
      <c r="H35">
        <v>20003</v>
      </c>
      <c r="I35">
        <v>71</v>
      </c>
      <c r="J35" t="s">
        <v>65</v>
      </c>
      <c r="K35">
        <v>16256204</v>
      </c>
      <c r="L35" t="s">
        <v>201</v>
      </c>
      <c r="M35" t="s">
        <v>1919</v>
      </c>
      <c r="N35" t="s">
        <v>84</v>
      </c>
      <c r="O35" t="s">
        <v>417</v>
      </c>
      <c r="P35">
        <v>20</v>
      </c>
      <c r="Q35" t="s">
        <v>1919</v>
      </c>
      <c r="R35" t="s">
        <v>1919</v>
      </c>
      <c r="S35" t="s">
        <v>1919</v>
      </c>
      <c r="T35" t="s">
        <v>1928</v>
      </c>
      <c r="U35" t="s">
        <v>1929</v>
      </c>
      <c r="V35" t="s">
        <v>1919</v>
      </c>
      <c r="W35" t="s">
        <v>418</v>
      </c>
      <c r="X35">
        <v>20</v>
      </c>
      <c r="Y35" t="s">
        <v>67</v>
      </c>
      <c r="Z35" t="s">
        <v>70</v>
      </c>
      <c r="AA35" t="s">
        <v>71</v>
      </c>
      <c r="AB35" t="s">
        <v>419</v>
      </c>
      <c r="AC35">
        <v>20</v>
      </c>
      <c r="AD35" t="s">
        <v>1935</v>
      </c>
      <c r="AE35" t="s">
        <v>110</v>
      </c>
      <c r="AF35" t="s">
        <v>1936</v>
      </c>
      <c r="AG35">
        <v>1536</v>
      </c>
      <c r="AH35">
        <v>29</v>
      </c>
      <c r="AI35" t="s">
        <v>1940</v>
      </c>
      <c r="AJ35" t="s">
        <v>420</v>
      </c>
      <c r="AK35">
        <v>3235017687</v>
      </c>
      <c r="AL35" t="s">
        <v>421</v>
      </c>
      <c r="AM35">
        <v>20</v>
      </c>
      <c r="AN35" t="s">
        <v>422</v>
      </c>
      <c r="AO35">
        <v>20</v>
      </c>
      <c r="AP35" t="s">
        <v>77</v>
      </c>
      <c r="AQ35" t="s">
        <v>78</v>
      </c>
      <c r="AR35" t="s">
        <v>79</v>
      </c>
      <c r="AS35" t="s">
        <v>80</v>
      </c>
      <c r="AT35" t="s">
        <v>81</v>
      </c>
      <c r="AU35" t="s">
        <v>82</v>
      </c>
      <c r="AW35" t="s">
        <v>83</v>
      </c>
      <c r="AX35" t="s">
        <v>1782</v>
      </c>
      <c r="AY35">
        <v>75</v>
      </c>
      <c r="AZ35">
        <v>1.66</v>
      </c>
      <c r="BA35" t="s">
        <v>84</v>
      </c>
      <c r="BB35" t="s">
        <v>86</v>
      </c>
      <c r="BC35" t="s">
        <v>136</v>
      </c>
      <c r="BD35" t="s">
        <v>86</v>
      </c>
      <c r="BE35" t="s">
        <v>1954</v>
      </c>
      <c r="BF35" t="s">
        <v>89</v>
      </c>
      <c r="BG35" t="s">
        <v>86</v>
      </c>
      <c r="BH35" t="s">
        <v>423</v>
      </c>
      <c r="BI35">
        <v>3138602564</v>
      </c>
      <c r="BJ35" t="s">
        <v>91</v>
      </c>
      <c r="BK35" t="s">
        <v>92</v>
      </c>
      <c r="BL35" t="str">
        <f>"("&amp;A35&amp;", "&amp;K35&amp;", 'Cédula de Ciudadanía', '"&amp;TRIM(E35)&amp;"', '"&amp;TEXT(H35,"yyyy-mm-dd")&amp;"', '"&amp;TRIM(F35)&amp;"', "&amp;TEXT(AK35,"0")&amp;", '"&amp;TRIM(BH35)&amp;"', '"&amp;IF(G35="F","Femenino",IF(G35="M","Masculino",G35))&amp;"', '"&amp;L35&amp;"', '"&amp;M35&amp;"', 'No', '"&amp;N35&amp;"', '"&amp;Q35&amp;"', '"&amp;S35&amp;"', '"&amp;T35&amp;"', '"&amp;U35&amp;"', '"&amp;V35&amp;"', '"&amp;SUBSTITUTE(SUBSTITUTE(SUBSTITUTE(AA35,"6 Mestizo","Mestizo"),"1 - Indígena","Indígena"),"5 - Negro(a), Mulato(a), Afrocolombiano(a) o Afro descendiente","Negro(a), Mulato(a), Afrocolombiano(a) o Afro descendiente")&amp;"', '"&amp;SUBSTITUTE(AD35,"REGIMEN SUBSIDIADO","Régimen subsidiado")&amp;"', '"&amp;SUBSTITUTE(SUBSTITUTE(SUBSTITUTE(SUBSTITUTE(SUBSTITUTE(SUBSTITUTE(SUBSTITUTE(AE35,"14-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'"&amp;AI35&amp;"', "&amp;AG35&amp;", "&amp;AH35&amp;", '"&amp;AX35&amp;"', "&amp;SUBSTITUTE(TEXT(AY35,"0,00"),",",".")&amp;", "&amp;SUBSTITUTE(TEXT(AZ35,"0,00"),",",".")&amp;", '"&amp;BA35&amp;"', '"&amp;BB35&amp;"', '"&amp;BC35&amp;"', '"&amp;BD35&amp;"', '"&amp;BE35&amp;"', '"&amp;BF35&amp;"', '"&amp;BG35&amp;"', '"&amp;AL35&amp;"', "&amp;TEXT(BI35,"0")&amp;", '"&amp;AJ35&amp;"', '"&amp;AF35&amp;"', '"&amp;SUBSTITUTE(SUBSTITUTE(AU35,"C.V BENEFICIARIO ACTIVO","C.V Beneficiario Activo"),"C.V BENEFICIARIO  INACTIVO","C.V Beneficiario Inactivo")&amp;"', '2026-05-01', 2, 4, 20, NULL, '"&amp;SUBSTITUTE(SUBSTITUTE(AW35,"CV BELMONTE MAÑANA","Mañana"),"CV BELMONTE TARDE","Tarde")&amp;"'),"</f>
        <v>(1303, 16256204, 'Cédula de Ciudadanía', 'HERNANDO JAVIER', '1954-10-06', 'ALZATE PANIAGUA', 3235017687, 'DIANA LEIDY ALZATE GALEANO', 'Masculino', 'B5', 'No', 'No', 'Ninguna', 'No', 'No', 'Hombre', 'Heterosexual', 'No', 'Mestizo', 'Régimen subsidiado', 'Básica primaria', '2026-05-01', 14, 14, 0, 24, 1, 1, 'Urbano', 1536, 29, 'NUEVA EPS', 75.00, 1.66, 'Ninguna', 'No aplica', ' Ejercicio', 'No aplica', 'Familia', 'Normal', 'No aplica', 'alt.f7-8ozinbdr@yopmail.com', 3138602564, 'CALLE 11 BIS NO 10A 09', 'Ninguno', 'C.V Beneficiario Activo', '2026-05-01', 2, 4, 20, NULL, 'Mañana'),</v>
      </c>
    </row>
    <row r="36" spans="1:64" x14ac:dyDescent="0.3">
      <c r="A36">
        <v>1304</v>
      </c>
      <c r="B36">
        <v>46024</v>
      </c>
      <c r="C36" t="s">
        <v>23</v>
      </c>
      <c r="D36" t="s">
        <v>61</v>
      </c>
      <c r="E36" t="s">
        <v>424</v>
      </c>
      <c r="F36" t="s">
        <v>425</v>
      </c>
      <c r="G36" t="s">
        <v>106</v>
      </c>
      <c r="H36">
        <v>20827</v>
      </c>
      <c r="I36">
        <v>69</v>
      </c>
      <c r="J36" t="s">
        <v>65</v>
      </c>
      <c r="K36">
        <v>20921843</v>
      </c>
      <c r="L36" t="s">
        <v>201</v>
      </c>
      <c r="M36" t="s">
        <v>1920</v>
      </c>
      <c r="N36" t="s">
        <v>1927</v>
      </c>
      <c r="O36" t="s">
        <v>426</v>
      </c>
      <c r="P36">
        <v>20</v>
      </c>
      <c r="Q36" t="s">
        <v>1919</v>
      </c>
      <c r="R36" t="s">
        <v>1919</v>
      </c>
      <c r="S36" t="s">
        <v>1919</v>
      </c>
      <c r="T36" t="s">
        <v>1930</v>
      </c>
      <c r="U36" t="s">
        <v>1929</v>
      </c>
      <c r="V36" t="s">
        <v>1919</v>
      </c>
      <c r="W36" t="s">
        <v>427</v>
      </c>
      <c r="X36">
        <v>20</v>
      </c>
      <c r="Y36" t="s">
        <v>67</v>
      </c>
      <c r="Z36" t="s">
        <v>70</v>
      </c>
      <c r="AA36" t="s">
        <v>71</v>
      </c>
      <c r="AB36" t="s">
        <v>428</v>
      </c>
      <c r="AC36">
        <v>20</v>
      </c>
      <c r="AD36" t="s">
        <v>1935</v>
      </c>
      <c r="AE36" t="s">
        <v>110</v>
      </c>
      <c r="AF36" t="s">
        <v>1939</v>
      </c>
      <c r="AG36">
        <v>1565</v>
      </c>
      <c r="AH36">
        <v>6</v>
      </c>
      <c r="AI36" t="s">
        <v>1940</v>
      </c>
      <c r="AJ36" t="s">
        <v>429</v>
      </c>
      <c r="AK36">
        <v>3185435279</v>
      </c>
      <c r="AL36" t="s">
        <v>430</v>
      </c>
      <c r="AM36">
        <v>20</v>
      </c>
      <c r="AN36" t="s">
        <v>431</v>
      </c>
      <c r="AO36">
        <v>20</v>
      </c>
      <c r="AP36" t="s">
        <v>77</v>
      </c>
      <c r="AQ36" t="s">
        <v>78</v>
      </c>
      <c r="AR36" t="s">
        <v>79</v>
      </c>
      <c r="AS36" t="s">
        <v>80</v>
      </c>
      <c r="AT36" t="s">
        <v>81</v>
      </c>
      <c r="AU36" t="s">
        <v>82</v>
      </c>
      <c r="AW36" t="s">
        <v>83</v>
      </c>
      <c r="AX36" t="s">
        <v>1755</v>
      </c>
      <c r="AY36">
        <v>83.4</v>
      </c>
      <c r="AZ36">
        <v>1.65</v>
      </c>
      <c r="BA36" t="s">
        <v>367</v>
      </c>
      <c r="BB36" t="s">
        <v>249</v>
      </c>
      <c r="BC36" t="s">
        <v>86</v>
      </c>
      <c r="BD36" t="s">
        <v>87</v>
      </c>
      <c r="BE36" t="s">
        <v>88</v>
      </c>
      <c r="BF36" t="s">
        <v>208</v>
      </c>
      <c r="BG36" t="s">
        <v>1951</v>
      </c>
      <c r="BH36" t="s">
        <v>432</v>
      </c>
      <c r="BI36">
        <v>3194382746</v>
      </c>
      <c r="BJ36" t="s">
        <v>91</v>
      </c>
      <c r="BK36" t="s">
        <v>92</v>
      </c>
      <c r="BL36" t="str">
        <f>"("&amp;A36&amp;", "&amp;K36&amp;", 'Cédula de Ciudadanía', '"&amp;TRIM(E36)&amp;"', '"&amp;TEXT(H36,"yyyy-mm-dd")&amp;"', '"&amp;TRIM(F36)&amp;"', "&amp;TEXT(AK36,"0")&amp;", '"&amp;TRIM(BH36)&amp;"', '"&amp;IF(G36="F","Femenino",IF(G36="M","Masculino",G36))&amp;"', '"&amp;L36&amp;"', '"&amp;M36&amp;"', 'No', '"&amp;N36&amp;"', '"&amp;Q36&amp;"', '"&amp;S36&amp;"', '"&amp;T36&amp;"', '"&amp;U36&amp;"', '"&amp;V36&amp;"', '"&amp;SUBSTITUTE(SUBSTITUTE(SUBSTITUTE(AA36,"6 Mestizo","Mestizo"),"1 - Indígena","Indígena"),"5 - Negro(a), Mulato(a), Afrocolombiano(a) o Afro descendiente","Negro(a), Mulato(a), Afrocolombiano(a) o Afro descendiente")&amp;"', '"&amp;SUBSTITUTE(AD36,"REGIMEN SUBSIDIADO","Régimen subsidiado")&amp;"', '"&amp;SUBSTITUTE(SUBSTITUTE(SUBSTITUTE(SUBSTITUTE(SUBSTITUTE(SUBSTITUTE(SUBSTITUTE(AE36,"14-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'"&amp;AI36&amp;"', "&amp;AG36&amp;", "&amp;AH36&amp;", '"&amp;AX36&amp;"', "&amp;SUBSTITUTE(TEXT(AY36,"0,00"),",",".")&amp;", "&amp;SUBSTITUTE(TEXT(AZ36,"0,00"),",",".")&amp;", '"&amp;BA36&amp;"', '"&amp;BB36&amp;"', '"&amp;BC36&amp;"', '"&amp;BD36&amp;"', '"&amp;BE36&amp;"', '"&amp;BF36&amp;"', '"&amp;BG36&amp;"', '"&amp;AL36&amp;"', "&amp;TEXT(BI36,"0")&amp;", '"&amp;AJ36&amp;"', '"&amp;AF36&amp;"', '"&amp;SUBSTITUTE(SUBSTITUTE(AU36,"C.V BENEFICIARIO ACTIVO","C.V Beneficiario Activo"),"C.V BENEFICIARIO  INACTIVO","C.V Beneficiario Inactivo")&amp;"', '2026-05-01', 2, 4, 20, NULL, '"&amp;SUBSTITUTE(SUBSTITUTE(AW36,"CV BELMONTE MAÑANA","Mañana"),"CV BELMONTE TARDE","Tarde")&amp;"'),"</f>
        <v>(1304, 20921843, 'Cédula de Ciudadanía', 'JAEL', '1957-01-07', 'AGUILAR CARDENAS', 3185435279, 'JHON ALEXANDER CARDOSO', 'Femenino', 'B5', 'Si', 'No', 'Múltiple', 'No', 'No', 'Mujer', 'Heterosexual', 'No', 'Mestizo', 'Régimen subsidiado', 'Básica primaria', '2026-05-01', 14, 14, 0, 24, 1, 1, 'Urbano', 1565, 6, 'SOS', 83.40, 1.65, 'VARIAS', 'Otros', 'No aplica', 'Estado', 'Otro', 'Obesidad grado II', 'Actividad física', 'jaelaguiarcardenas@gmail.com', 3194382746, 'MZ 13 CASA 22 SECTOR B', 'Ama de Casa', 'C.V Beneficiario Activo', '2026-05-01', 2, 4, 20, NULL, 'Mañana'),</v>
      </c>
    </row>
    <row r="37" spans="1:64" x14ac:dyDescent="0.3">
      <c r="A37">
        <v>1305</v>
      </c>
      <c r="B37">
        <v>46024</v>
      </c>
      <c r="C37" t="s">
        <v>23</v>
      </c>
      <c r="D37" t="s">
        <v>61</v>
      </c>
      <c r="E37" t="s">
        <v>433</v>
      </c>
      <c r="F37" t="s">
        <v>434</v>
      </c>
      <c r="G37" t="s">
        <v>64</v>
      </c>
      <c r="H37">
        <v>15753</v>
      </c>
      <c r="I37">
        <v>83</v>
      </c>
      <c r="J37" t="s">
        <v>65</v>
      </c>
      <c r="K37">
        <v>10056843</v>
      </c>
      <c r="L37" t="s">
        <v>152</v>
      </c>
      <c r="M37" t="s">
        <v>1919</v>
      </c>
      <c r="N37" t="s">
        <v>84</v>
      </c>
      <c r="O37" t="s">
        <v>435</v>
      </c>
      <c r="P37">
        <v>20</v>
      </c>
      <c r="Q37" t="s">
        <v>1919</v>
      </c>
      <c r="R37" t="s">
        <v>1919</v>
      </c>
      <c r="S37" t="s">
        <v>1919</v>
      </c>
      <c r="T37" t="s">
        <v>1928</v>
      </c>
      <c r="U37" t="s">
        <v>1929</v>
      </c>
      <c r="V37" t="s">
        <v>1919</v>
      </c>
      <c r="W37" t="s">
        <v>436</v>
      </c>
      <c r="X37">
        <v>20</v>
      </c>
      <c r="Y37" t="s">
        <v>67</v>
      </c>
      <c r="Z37" t="s">
        <v>70</v>
      </c>
      <c r="AA37" t="s">
        <v>71</v>
      </c>
      <c r="AB37" t="s">
        <v>437</v>
      </c>
      <c r="AC37">
        <v>20</v>
      </c>
      <c r="AD37" t="s">
        <v>1935</v>
      </c>
      <c r="AE37" t="s">
        <v>110</v>
      </c>
      <c r="AF37" t="s">
        <v>1936</v>
      </c>
      <c r="AG37">
        <v>1536</v>
      </c>
      <c r="AH37">
        <v>29</v>
      </c>
      <c r="AI37" t="s">
        <v>1940</v>
      </c>
      <c r="AJ37" t="s">
        <v>438</v>
      </c>
      <c r="AK37">
        <v>3105700760</v>
      </c>
      <c r="AL37" t="s">
        <v>439</v>
      </c>
      <c r="AM37">
        <v>20</v>
      </c>
      <c r="AN37" t="s">
        <v>440</v>
      </c>
      <c r="AO37">
        <v>20</v>
      </c>
      <c r="AP37" t="s">
        <v>77</v>
      </c>
      <c r="AQ37" t="s">
        <v>78</v>
      </c>
      <c r="AR37" t="s">
        <v>79</v>
      </c>
      <c r="AS37" t="s">
        <v>80</v>
      </c>
      <c r="AT37" t="s">
        <v>81</v>
      </c>
      <c r="AU37" t="s">
        <v>82</v>
      </c>
      <c r="AW37" t="s">
        <v>83</v>
      </c>
      <c r="AX37" t="s">
        <v>1942</v>
      </c>
      <c r="AY37">
        <v>72</v>
      </c>
      <c r="AZ37">
        <v>1.71</v>
      </c>
      <c r="BA37" t="s">
        <v>135</v>
      </c>
      <c r="BB37" t="s">
        <v>86</v>
      </c>
      <c r="BC37" t="s">
        <v>86</v>
      </c>
      <c r="BD37" t="s">
        <v>88</v>
      </c>
      <c r="BE37" t="s">
        <v>1954</v>
      </c>
      <c r="BF37" t="s">
        <v>84</v>
      </c>
      <c r="BG37" t="s">
        <v>86</v>
      </c>
      <c r="BH37" t="s">
        <v>441</v>
      </c>
      <c r="BI37">
        <v>3136669031</v>
      </c>
      <c r="BJ37" t="s">
        <v>91</v>
      </c>
      <c r="BK37" t="s">
        <v>92</v>
      </c>
      <c r="BL37" t="str">
        <f>"("&amp;A37&amp;", "&amp;K37&amp;", 'Cédula de Ciudadanía', '"&amp;TRIM(E37)&amp;"', '"&amp;TEXT(H37,"yyyy-mm-dd")&amp;"', '"&amp;TRIM(F37)&amp;"', "&amp;TEXT(AK37,"0")&amp;", '"&amp;TRIM(BH37)&amp;"', '"&amp;IF(G37="F","Femenino",IF(G37="M","Masculino",G37))&amp;"', '"&amp;L37&amp;"', '"&amp;M37&amp;"', 'No', '"&amp;N37&amp;"', '"&amp;Q37&amp;"', '"&amp;S37&amp;"', '"&amp;T37&amp;"', '"&amp;U37&amp;"', '"&amp;V37&amp;"', '"&amp;SUBSTITUTE(SUBSTITUTE(SUBSTITUTE(AA37,"6 Mestizo","Mestizo"),"1 - Indígena","Indígena"),"5 - Negro(a), Mulato(a), Afrocolombiano(a) o Afro descendiente","Negro(a), Mulato(a), Afrocolombiano(a) o Afro descendiente")&amp;"', '"&amp;SUBSTITUTE(AD37,"REGIMEN SUBSIDIADO","Régimen subsidiado")&amp;"', '"&amp;SUBSTITUTE(SUBSTITUTE(SUBSTITUTE(SUBSTITUTE(SUBSTITUTE(SUBSTITUTE(SUBSTITUTE(AE37,"14-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'"&amp;AI37&amp;"', "&amp;AG37&amp;", "&amp;AH37&amp;", '"&amp;AX37&amp;"', "&amp;SUBSTITUTE(TEXT(AY37,"0,00"),",",".")&amp;", "&amp;SUBSTITUTE(TEXT(AZ37,"0,00"),",",".")&amp;", '"&amp;BA37&amp;"', '"&amp;BB37&amp;"', '"&amp;BC37&amp;"', '"&amp;BD37&amp;"', '"&amp;BE37&amp;"', '"&amp;BF37&amp;"', '"&amp;BG37&amp;"', '"&amp;AL37&amp;"', "&amp;TEXT(BI37,"0")&amp;", '"&amp;AJ37&amp;"', '"&amp;AF37&amp;"', '"&amp;SUBSTITUTE(SUBSTITUTE(AU37,"C.V BENEFICIARIO ACTIVO","C.V Beneficiario Activo"),"C.V BENEFICIARIO  INACTIVO","C.V Beneficiario Inactivo")&amp;"', '2026-05-01', 2, 4, 20, NULL, '"&amp;SUBSTITUTE(SUBSTITUTE(AW37,"CV BELMONTE MAÑANA","Mañana"),"CV BELMONTE TARDE","Tarde")&amp;"'),"</f>
        <v>(1305, 10056843, 'Cédula de Ciudadanía', 'JAIME DE JESUS', '1943-02-16', 'RUDA COLORADO', 3105700760, 'EUGENIA RUDA COLORADO', 'Masculino', 'B2', 'No', 'No', 'Ninguna', 'No', 'No', 'Hombre', 'Heterosexual', 'No', 'Mestizo', 'Régimen subsidiado', 'Básica primaria', '2026-05-01', 14, 14, 0, 24, 1, 1, 'Urbano', 1536, 29, 'SANITAS', 72.00, 1.71, 'HTA', 'No aplica', 'No aplica', 'Otro', 'Familia', 'Ninguna', 'No aplica', 'jruda9823@gmail.com', 3136669031, 'CR 11 N 65B - 46', 'Ninguno', 'C.V Beneficiario Activo', '2026-05-01', 2, 4, 20, NULL, 'Mañana'),</v>
      </c>
    </row>
    <row r="38" spans="1:64" x14ac:dyDescent="0.3">
      <c r="A38">
        <v>1306</v>
      </c>
      <c r="B38">
        <v>46024</v>
      </c>
      <c r="C38" t="s">
        <v>23</v>
      </c>
      <c r="D38" t="s">
        <v>61</v>
      </c>
      <c r="E38" t="s">
        <v>442</v>
      </c>
      <c r="F38" t="s">
        <v>443</v>
      </c>
      <c r="G38" t="s">
        <v>64</v>
      </c>
      <c r="H38">
        <v>16463</v>
      </c>
      <c r="I38">
        <v>81</v>
      </c>
      <c r="J38" t="s">
        <v>65</v>
      </c>
      <c r="K38">
        <v>8410115</v>
      </c>
      <c r="L38" t="s">
        <v>201</v>
      </c>
      <c r="M38" t="s">
        <v>1919</v>
      </c>
      <c r="N38" t="s">
        <v>84</v>
      </c>
      <c r="O38" t="s">
        <v>444</v>
      </c>
      <c r="P38">
        <v>20</v>
      </c>
      <c r="Q38" t="s">
        <v>1919</v>
      </c>
      <c r="R38" t="s">
        <v>1919</v>
      </c>
      <c r="S38" t="s">
        <v>1919</v>
      </c>
      <c r="T38" t="s">
        <v>1928</v>
      </c>
      <c r="U38" t="s">
        <v>1929</v>
      </c>
      <c r="V38" t="s">
        <v>1919</v>
      </c>
      <c r="W38" t="s">
        <v>445</v>
      </c>
      <c r="X38">
        <v>20</v>
      </c>
      <c r="Y38" t="s">
        <v>67</v>
      </c>
      <c r="Z38" t="s">
        <v>70</v>
      </c>
      <c r="AA38" t="s">
        <v>71</v>
      </c>
      <c r="AB38" t="s">
        <v>446</v>
      </c>
      <c r="AC38">
        <v>20</v>
      </c>
      <c r="AD38" t="s">
        <v>1934</v>
      </c>
      <c r="AE38" t="s">
        <v>73</v>
      </c>
      <c r="AF38" t="s">
        <v>1937</v>
      </c>
      <c r="AG38">
        <v>1565</v>
      </c>
      <c r="AH38">
        <v>6</v>
      </c>
      <c r="AI38" t="s">
        <v>1940</v>
      </c>
      <c r="AJ38" t="s">
        <v>447</v>
      </c>
      <c r="AK38">
        <v>3102970200</v>
      </c>
      <c r="AL38" t="s">
        <v>448</v>
      </c>
      <c r="AM38">
        <v>20</v>
      </c>
      <c r="AN38" t="s">
        <v>449</v>
      </c>
      <c r="AO38">
        <v>20</v>
      </c>
      <c r="AP38" t="s">
        <v>77</v>
      </c>
      <c r="AQ38" t="s">
        <v>78</v>
      </c>
      <c r="AR38" t="s">
        <v>79</v>
      </c>
      <c r="AS38" t="s">
        <v>80</v>
      </c>
      <c r="AT38" t="s">
        <v>81</v>
      </c>
      <c r="AU38" t="s">
        <v>82</v>
      </c>
      <c r="AW38" t="s">
        <v>83</v>
      </c>
      <c r="AX38" t="s">
        <v>1944</v>
      </c>
      <c r="AY38">
        <v>74.8</v>
      </c>
      <c r="AZ38">
        <v>1.69</v>
      </c>
      <c r="BA38" t="s">
        <v>84</v>
      </c>
      <c r="BB38" t="s">
        <v>86</v>
      </c>
      <c r="BC38" t="s">
        <v>86</v>
      </c>
      <c r="BD38" t="s">
        <v>88</v>
      </c>
      <c r="BE38" t="s">
        <v>1954</v>
      </c>
      <c r="BF38" t="s">
        <v>339</v>
      </c>
      <c r="BG38" t="s">
        <v>1951</v>
      </c>
      <c r="BH38" t="s">
        <v>450</v>
      </c>
      <c r="BI38">
        <v>3102970200</v>
      </c>
      <c r="BJ38" t="s">
        <v>91</v>
      </c>
      <c r="BK38" t="s">
        <v>92</v>
      </c>
      <c r="BL38" t="str">
        <f>"("&amp;A38&amp;", "&amp;K38&amp;", 'Cédula de Ciudadanía', '"&amp;TRIM(E38)&amp;"', '"&amp;TEXT(H38,"yyyy-mm-dd")&amp;"', '"&amp;TRIM(F38)&amp;"', "&amp;TEXT(AK38,"0")&amp;", '"&amp;TRIM(BH38)&amp;"', '"&amp;IF(G38="F","Femenino",IF(G38="M","Masculino",G38))&amp;"', '"&amp;L38&amp;"', '"&amp;M38&amp;"', 'No', '"&amp;N38&amp;"', '"&amp;Q38&amp;"', '"&amp;S38&amp;"', '"&amp;T38&amp;"', '"&amp;U38&amp;"', '"&amp;V38&amp;"', '"&amp;SUBSTITUTE(SUBSTITUTE(SUBSTITUTE(AA38,"6 Mestizo","Mestizo"),"1 - Indígena","Indígena"),"5 - Negro(a), Mulato(a), Afrocolombiano(a) o Afro descendiente","Negro(a), Mulato(a), Afrocolombiano(a) o Afro descendiente")&amp;"', '"&amp;SUBSTITUTE(AD38,"REGIMEN SUBSIDIADO","Régimen subsidiado")&amp;"', '"&amp;SUBSTITUTE(SUBSTITUTE(SUBSTITUTE(SUBSTITUTE(SUBSTITUTE(SUBSTITUTE(SUBSTITUTE(AE38,"14-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'"&amp;AI38&amp;"', "&amp;AG38&amp;", "&amp;AH38&amp;", '"&amp;AX38&amp;"', "&amp;SUBSTITUTE(TEXT(AY38,"0,00"),",",".")&amp;", "&amp;SUBSTITUTE(TEXT(AZ38,"0,00"),",",".")&amp;", '"&amp;BA38&amp;"', '"&amp;BB38&amp;"', '"&amp;BC38&amp;"', '"&amp;BD38&amp;"', '"&amp;BE38&amp;"', '"&amp;BF38&amp;"', '"&amp;BG38&amp;"', '"&amp;AL38&amp;"', "&amp;TEXT(BI38,"0")&amp;", '"&amp;AJ38&amp;"', '"&amp;AF38&amp;"', '"&amp;SUBSTITUTE(SUBSTITUTE(AU38,"C.V BENEFICIARIO ACTIVO","C.V Beneficiario Activo"),"C.V BENEFICIARIO  INACTIVO","C.V Beneficiario Inactivo")&amp;"', '2026-05-01', 2, 4, 20, NULL, '"&amp;SUBSTITUTE(SUBSTITUTE(AW38,"CV BELMONTE MAÑANA","Mañana"),"CV BELMONTE TARDE","Tarde")&amp;"'),"</f>
        <v>(1306, 8410115, 'Cédula de Ciudadanía', 'JOSE ARISTIDES', '1945-01-26', 'GARCIA PINEDA', 3102970200, 'PABLO EMILIO GARCIA', 'Masculino', 'B5', 'No', 'No', 'Ninguna', 'No', 'No', 'Hombre', 'Heterosexual', 'No', 'Mestizo', 'Régimen contributivo', 'Ninguno', '2026-05-01', 14, 14, 0, 24, 1, 1, 'Urbano', 1565, 6, 'SURA', 74.80, 1.69, 'Ninguna', 'No aplica', 'No aplica', 'Otro', 'Familia', 'Obesidad grado I', 'Actividad física', 'emiliopablo1997@gmail.com', 3102970200, 'MZ 18 CASA 8 SECTOR E', 'Desempleado', 'C.V Beneficiario Activo', '2026-05-01', 2, 4, 20, NULL, 'Mañana'),</v>
      </c>
    </row>
    <row r="39" spans="1:64" x14ac:dyDescent="0.3">
      <c r="A39">
        <v>1307</v>
      </c>
      <c r="B39">
        <v>46024</v>
      </c>
      <c r="C39" t="s">
        <v>23</v>
      </c>
      <c r="D39" t="s">
        <v>61</v>
      </c>
      <c r="E39" t="s">
        <v>451</v>
      </c>
      <c r="F39" t="s">
        <v>452</v>
      </c>
      <c r="G39" t="s">
        <v>64</v>
      </c>
      <c r="H39">
        <v>22931</v>
      </c>
      <c r="I39">
        <v>63</v>
      </c>
      <c r="J39" t="s">
        <v>65</v>
      </c>
      <c r="K39">
        <v>6111318</v>
      </c>
      <c r="L39" t="s">
        <v>453</v>
      </c>
      <c r="M39" t="s">
        <v>1919</v>
      </c>
      <c r="N39" t="s">
        <v>84</v>
      </c>
      <c r="O39" t="s">
        <v>454</v>
      </c>
      <c r="P39">
        <v>21</v>
      </c>
      <c r="Q39" t="s">
        <v>1919</v>
      </c>
      <c r="R39" t="s">
        <v>1919</v>
      </c>
      <c r="S39" t="s">
        <v>1919</v>
      </c>
      <c r="T39" t="s">
        <v>1928</v>
      </c>
      <c r="U39" t="s">
        <v>1929</v>
      </c>
      <c r="V39" t="s">
        <v>1919</v>
      </c>
      <c r="W39" t="s">
        <v>455</v>
      </c>
      <c r="X39">
        <v>21</v>
      </c>
      <c r="Y39" t="s">
        <v>67</v>
      </c>
      <c r="Z39" t="s">
        <v>70</v>
      </c>
      <c r="AA39" t="s">
        <v>71</v>
      </c>
      <c r="AB39" t="s">
        <v>456</v>
      </c>
      <c r="AC39">
        <v>21</v>
      </c>
      <c r="AD39" t="s">
        <v>1935</v>
      </c>
      <c r="AE39" t="s">
        <v>110</v>
      </c>
      <c r="AF39" t="s">
        <v>1937</v>
      </c>
      <c r="AG39">
        <v>1562</v>
      </c>
      <c r="AH39">
        <v>4</v>
      </c>
      <c r="AI39" t="s">
        <v>1940</v>
      </c>
      <c r="AJ39" t="s">
        <v>457</v>
      </c>
      <c r="AK39">
        <v>3142957188</v>
      </c>
      <c r="AL39" t="s">
        <v>458</v>
      </c>
      <c r="AM39">
        <v>21</v>
      </c>
      <c r="AN39" t="s">
        <v>459</v>
      </c>
      <c r="AO39">
        <v>21</v>
      </c>
      <c r="AP39" t="s">
        <v>77</v>
      </c>
      <c r="AQ39" t="s">
        <v>78</v>
      </c>
      <c r="AR39" t="s">
        <v>79</v>
      </c>
      <c r="AS39" t="s">
        <v>80</v>
      </c>
      <c r="AT39" t="s">
        <v>81</v>
      </c>
      <c r="AU39" t="s">
        <v>82</v>
      </c>
      <c r="AW39" t="s">
        <v>83</v>
      </c>
      <c r="AX39" t="s">
        <v>1782</v>
      </c>
      <c r="AY39">
        <v>65</v>
      </c>
      <c r="AZ39">
        <v>1.61</v>
      </c>
      <c r="BA39" t="s">
        <v>187</v>
      </c>
      <c r="BB39" t="s">
        <v>86</v>
      </c>
      <c r="BC39" t="s">
        <v>86</v>
      </c>
      <c r="BD39" t="s">
        <v>88</v>
      </c>
      <c r="BE39" t="s">
        <v>88</v>
      </c>
      <c r="BF39" t="s">
        <v>89</v>
      </c>
      <c r="BG39" t="s">
        <v>86</v>
      </c>
      <c r="BH39" t="s">
        <v>460</v>
      </c>
      <c r="BI39">
        <v>3137265990</v>
      </c>
      <c r="BJ39" t="s">
        <v>91</v>
      </c>
      <c r="BK39" t="s">
        <v>92</v>
      </c>
      <c r="BL39" t="str">
        <f>"("&amp;A39&amp;", "&amp;K39&amp;", 'Cédula de Ciudadanía', '"&amp;TRIM(E39)&amp;"', '"&amp;TEXT(H39,"yyyy-mm-dd")&amp;"', '"&amp;TRIM(F39)&amp;"', "&amp;TEXT(AK39,"0")&amp;", '"&amp;TRIM(BH39)&amp;"', '"&amp;IF(G39="F","Femenino",IF(G39="M","Masculino",G39))&amp;"', '"&amp;L39&amp;"', '"&amp;M39&amp;"', 'No', '"&amp;N39&amp;"', '"&amp;Q39&amp;"', '"&amp;S39&amp;"', '"&amp;T39&amp;"', '"&amp;U39&amp;"', '"&amp;V39&amp;"', '"&amp;SUBSTITUTE(SUBSTITUTE(SUBSTITUTE(AA39,"6 Mestizo","Mestizo"),"1 - Indígena","Indígena"),"5 - Negro(a), Mulato(a), Afrocolombiano(a) o Afro descendiente","Negro(a), Mulato(a), Afrocolombiano(a) o Afro descendiente")&amp;"', '"&amp;SUBSTITUTE(AD39,"REGIMEN SUBSIDIADO","Régimen subsidiado")&amp;"', '"&amp;SUBSTITUTE(SUBSTITUTE(SUBSTITUTE(SUBSTITUTE(SUBSTITUTE(SUBSTITUTE(SUBSTITUTE(AE39,"14-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'"&amp;AI39&amp;"', "&amp;AG39&amp;", "&amp;AH39&amp;", '"&amp;AX39&amp;"', "&amp;SUBSTITUTE(TEXT(AY39,"0,00"),",",".")&amp;", "&amp;SUBSTITUTE(TEXT(AZ39,"0,00"),",",".")&amp;", '"&amp;BA39&amp;"', '"&amp;BB39&amp;"', '"&amp;BC39&amp;"', '"&amp;BD39&amp;"', '"&amp;BE39&amp;"', '"&amp;BF39&amp;"', '"&amp;BG39&amp;"', '"&amp;AL39&amp;"', "&amp;TEXT(BI39,"0")&amp;", '"&amp;AJ39&amp;"', '"&amp;AF39&amp;"', '"&amp;SUBSTITUTE(SUBSTITUTE(AU39,"C.V BENEFICIARIO ACTIVO","C.V Beneficiario Activo"),"C.V BENEFICIARIO  INACTIVO","C.V Beneficiario Inactivo")&amp;"', '2026-05-01', 2, 4, 20, NULL, '"&amp;SUBSTITUTE(SUBSTITUTE(AW39,"CV BELMONTE MAÑANA","Mañana"),"CV BELMONTE TARDE","Tarde")&amp;"'),"</f>
        <v>(1307, 6111318, 'Cédula de Ciudadanía', 'JOSE WILMAN', '1962-10-12', 'ORTIZ', 3142957188, 'WILSON CAICEDO', 'Masculino', 'C18', 'No', 'No', 'Ninguna', 'No', 'No', 'Hombre', 'Heterosexual', 'No', 'Mestizo', 'Régimen subsidiado', 'Básica primaria', '2026-05-01', 14, 14, 0, 24, 1, 1, 'Urbano', 1562, 4, 'NUEVA EPS', 65.00, 1.61, 'NO APLICA', 'No aplica', 'No aplica', 'Otro', 'Otro', 'Normal', 'No aplica', 'josewilortiz@yopmail.com', 3137265990, 'PONORAMA 1', 'Desempleado', 'C.V Beneficiario Activo', '2026-05-01', 2, 4, 20, NULL, 'Mañana'),</v>
      </c>
    </row>
    <row r="40" spans="1:64" x14ac:dyDescent="0.3">
      <c r="A40">
        <v>1308</v>
      </c>
      <c r="B40">
        <v>46024</v>
      </c>
      <c r="C40" t="s">
        <v>23</v>
      </c>
      <c r="D40" t="s">
        <v>61</v>
      </c>
      <c r="E40" t="s">
        <v>461</v>
      </c>
      <c r="F40" t="s">
        <v>462</v>
      </c>
      <c r="G40" t="s">
        <v>106</v>
      </c>
      <c r="H40">
        <v>17642</v>
      </c>
      <c r="I40">
        <v>78</v>
      </c>
      <c r="J40" t="s">
        <v>65</v>
      </c>
      <c r="K40">
        <v>24840587</v>
      </c>
      <c r="L40" t="s">
        <v>128</v>
      </c>
      <c r="M40" t="s">
        <v>1919</v>
      </c>
      <c r="N40" t="s">
        <v>84</v>
      </c>
      <c r="O40" t="s">
        <v>463</v>
      </c>
      <c r="P40">
        <v>20</v>
      </c>
      <c r="Q40" t="s">
        <v>1919</v>
      </c>
      <c r="S40" t="s">
        <v>1919</v>
      </c>
      <c r="T40" t="s">
        <v>1930</v>
      </c>
      <c r="U40" t="s">
        <v>1929</v>
      </c>
      <c r="V40" t="s">
        <v>1919</v>
      </c>
      <c r="W40" t="s">
        <v>464</v>
      </c>
      <c r="X40">
        <v>20</v>
      </c>
      <c r="Y40" t="s">
        <v>67</v>
      </c>
      <c r="Z40" t="s">
        <v>70</v>
      </c>
      <c r="AA40" t="s">
        <v>71</v>
      </c>
      <c r="AB40" t="s">
        <v>465</v>
      </c>
      <c r="AC40">
        <v>20</v>
      </c>
      <c r="AD40" t="s">
        <v>1935</v>
      </c>
      <c r="AE40" t="s">
        <v>110</v>
      </c>
      <c r="AF40" t="s">
        <v>1936</v>
      </c>
      <c r="AG40">
        <v>1521</v>
      </c>
      <c r="AH40">
        <v>16</v>
      </c>
      <c r="AI40" t="s">
        <v>1940</v>
      </c>
      <c r="AJ40" t="s">
        <v>466</v>
      </c>
      <c r="AK40">
        <v>3136266318</v>
      </c>
      <c r="AL40" t="s">
        <v>467</v>
      </c>
      <c r="AM40">
        <v>20</v>
      </c>
      <c r="AN40" t="s">
        <v>468</v>
      </c>
      <c r="AO40">
        <v>20</v>
      </c>
      <c r="AP40" t="s">
        <v>77</v>
      </c>
      <c r="AQ40" t="s">
        <v>78</v>
      </c>
      <c r="AR40" t="s">
        <v>79</v>
      </c>
      <c r="AS40" t="s">
        <v>80</v>
      </c>
      <c r="AT40" t="s">
        <v>81</v>
      </c>
      <c r="AU40" t="s">
        <v>82</v>
      </c>
      <c r="AW40" t="s">
        <v>83</v>
      </c>
      <c r="AX40" t="s">
        <v>1949</v>
      </c>
      <c r="AY40">
        <v>66</v>
      </c>
      <c r="AZ40">
        <v>1.65</v>
      </c>
      <c r="BA40" t="s">
        <v>367</v>
      </c>
      <c r="BB40" t="s">
        <v>86</v>
      </c>
      <c r="BC40" t="s">
        <v>86</v>
      </c>
      <c r="BD40" t="s">
        <v>86</v>
      </c>
      <c r="BE40" t="s">
        <v>88</v>
      </c>
      <c r="BF40" t="s">
        <v>89</v>
      </c>
      <c r="BG40" t="s">
        <v>86</v>
      </c>
      <c r="BH40" t="s">
        <v>469</v>
      </c>
      <c r="BI40">
        <v>3132118530</v>
      </c>
      <c r="BJ40" t="s">
        <v>91</v>
      </c>
      <c r="BK40" t="s">
        <v>92</v>
      </c>
      <c r="BL40" t="str">
        <f>"("&amp;A40&amp;", "&amp;K40&amp;", 'Cédula de Ciudadanía', '"&amp;TRIM(E40)&amp;"', '"&amp;TEXT(H40,"yyyy-mm-dd")&amp;"', '"&amp;TRIM(F40)&amp;"', "&amp;TEXT(AK40,"0")&amp;", '"&amp;TRIM(BH40)&amp;"', '"&amp;IF(G40="F","Femenino",IF(G40="M","Masculino",G40))&amp;"', '"&amp;L40&amp;"', '"&amp;M40&amp;"', 'No', '"&amp;N40&amp;"', '"&amp;Q40&amp;"', '"&amp;S40&amp;"', '"&amp;T40&amp;"', '"&amp;U40&amp;"', '"&amp;V40&amp;"', '"&amp;SUBSTITUTE(SUBSTITUTE(SUBSTITUTE(AA40,"6 Mestizo","Mestizo"),"1 - Indígena","Indígena"),"5 - Negro(a), Mulato(a), Afrocolombiano(a) o Afro descendiente","Negro(a), Mulato(a), Afrocolombiano(a) o Afro descendiente")&amp;"', '"&amp;SUBSTITUTE(AD40,"REGIMEN SUBSIDIADO","Régimen subsidiado")&amp;"', '"&amp;SUBSTITUTE(SUBSTITUTE(SUBSTITUTE(SUBSTITUTE(SUBSTITUTE(SUBSTITUTE(SUBSTITUTE(AE40,"14-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'"&amp;AI40&amp;"', "&amp;AG40&amp;", "&amp;AH40&amp;", '"&amp;AX40&amp;"', "&amp;SUBSTITUTE(TEXT(AY40,"0,00"),",",".")&amp;", "&amp;SUBSTITUTE(TEXT(AZ40,"0,00"),",",".")&amp;", '"&amp;BA40&amp;"', '"&amp;BB40&amp;"', '"&amp;BC40&amp;"', '"&amp;BD40&amp;"', '"&amp;BE40&amp;"', '"&amp;BF40&amp;"', '"&amp;BG40&amp;"', '"&amp;AL40&amp;"', "&amp;TEXT(BI40,"0")&amp;", '"&amp;AJ40&amp;"', '"&amp;AF40&amp;"', '"&amp;SUBSTITUTE(SUBSTITUTE(AU40,"C.V BENEFICIARIO ACTIVO","C.V Beneficiario Activo"),"C.V BENEFICIARIO  INACTIVO","C.V Beneficiario Inactivo")&amp;"', '2026-05-01', 2, 4, 20, NULL, '"&amp;SUBSTITUTE(SUBSTITUTE(AW40,"CV BELMONTE MAÑANA","Mañana"),"CV BELMONTE TARDE","Tarde")&amp;"'),"</f>
        <v>(1308, 24840587, 'Cédula de Ciudadanía', 'JOSEFINA', '1948-04-19', 'ECHEVERRY DE PEREZ', 3136266318, 'ADRIAN PEREZ', 'Femenino', 'B6', 'No', 'No', 'Ninguna', 'No', 'No', 'Mujer', 'Heterosexual', 'No', 'Mestizo', 'Régimen subsidiado', 'Básica primaria', '2026-05-01', 14, 14, 0, 24, 1, 1, 'Urbano', 1521, 16, 'COOSALUD', 66.00, 1.65, 'VARIAS', 'No aplica', 'No aplica', 'No aplica', 'Otro', 'Normal', 'No aplica', 'alt.z2-cojb6vav@yopmail.com', 3132118530, 'MZ 9 CASA 10', 'Ninguno', 'C.V Beneficiario Activo', '2026-05-01', 2, 4, 20, NULL, 'Mañana'),</v>
      </c>
    </row>
    <row r="41" spans="1:64" x14ac:dyDescent="0.3">
      <c r="A41">
        <v>1309</v>
      </c>
      <c r="B41">
        <v>46024</v>
      </c>
      <c r="C41" t="s">
        <v>23</v>
      </c>
      <c r="D41" t="s">
        <v>61</v>
      </c>
      <c r="E41" t="s">
        <v>470</v>
      </c>
      <c r="F41" t="s">
        <v>471</v>
      </c>
      <c r="G41" t="s">
        <v>64</v>
      </c>
      <c r="H41">
        <v>21386</v>
      </c>
      <c r="I41">
        <v>67</v>
      </c>
      <c r="J41" t="s">
        <v>65</v>
      </c>
      <c r="K41">
        <v>10245501</v>
      </c>
      <c r="L41" t="s">
        <v>323</v>
      </c>
      <c r="M41" t="s">
        <v>1919</v>
      </c>
      <c r="N41" t="s">
        <v>84</v>
      </c>
      <c r="O41" t="s">
        <v>472</v>
      </c>
      <c r="P41">
        <v>19</v>
      </c>
      <c r="Q41" t="s">
        <v>1919</v>
      </c>
      <c r="S41" t="s">
        <v>1919</v>
      </c>
      <c r="T41" t="s">
        <v>1928</v>
      </c>
      <c r="U41" t="s">
        <v>1929</v>
      </c>
      <c r="V41" t="s">
        <v>1919</v>
      </c>
      <c r="W41" t="s">
        <v>473</v>
      </c>
      <c r="X41">
        <v>19</v>
      </c>
      <c r="Y41" t="s">
        <v>67</v>
      </c>
      <c r="Z41" t="s">
        <v>70</v>
      </c>
      <c r="AA41" t="s">
        <v>71</v>
      </c>
      <c r="AB41" t="s">
        <v>474</v>
      </c>
      <c r="AC41">
        <v>19</v>
      </c>
      <c r="AD41" t="s">
        <v>1935</v>
      </c>
      <c r="AE41" t="s">
        <v>110</v>
      </c>
      <c r="AF41" t="s">
        <v>1937</v>
      </c>
      <c r="AG41">
        <v>1565</v>
      </c>
      <c r="AH41">
        <v>6</v>
      </c>
      <c r="AI41" t="s">
        <v>1940</v>
      </c>
      <c r="AJ41" t="s">
        <v>475</v>
      </c>
      <c r="AK41">
        <v>3217033722</v>
      </c>
      <c r="AL41" t="s">
        <v>476</v>
      </c>
      <c r="AM41">
        <v>19</v>
      </c>
      <c r="AN41" t="s">
        <v>477</v>
      </c>
      <c r="AO41">
        <v>19</v>
      </c>
      <c r="AP41" t="s">
        <v>77</v>
      </c>
      <c r="AQ41" t="s">
        <v>78</v>
      </c>
      <c r="AR41" t="s">
        <v>79</v>
      </c>
      <c r="AS41" t="s">
        <v>80</v>
      </c>
      <c r="AT41" t="s">
        <v>81</v>
      </c>
      <c r="AU41" t="s">
        <v>82</v>
      </c>
      <c r="AW41" t="s">
        <v>83</v>
      </c>
      <c r="AX41" t="s">
        <v>1943</v>
      </c>
      <c r="AY41">
        <v>62</v>
      </c>
      <c r="AZ41">
        <v>1.65</v>
      </c>
      <c r="BA41" t="s">
        <v>84</v>
      </c>
      <c r="BB41" t="s">
        <v>86</v>
      </c>
      <c r="BC41" t="s">
        <v>86</v>
      </c>
      <c r="BD41" t="s">
        <v>86</v>
      </c>
      <c r="BE41" t="s">
        <v>86</v>
      </c>
      <c r="BF41" t="s">
        <v>84</v>
      </c>
      <c r="BG41" t="s">
        <v>86</v>
      </c>
      <c r="BH41" t="s">
        <v>478</v>
      </c>
      <c r="BI41">
        <v>3104970484</v>
      </c>
      <c r="BJ41" t="s">
        <v>91</v>
      </c>
      <c r="BK41" t="s">
        <v>92</v>
      </c>
      <c r="BL41" t="str">
        <f>"("&amp;A41&amp;", "&amp;K41&amp;", 'Cédula de Ciudadanía', '"&amp;TRIM(E41)&amp;"', '"&amp;TEXT(H41,"yyyy-mm-dd")&amp;"', '"&amp;TRIM(F41)&amp;"', "&amp;TEXT(AK41,"0")&amp;", '"&amp;TRIM(BH41)&amp;"', '"&amp;IF(G41="F","Femenino",IF(G41="M","Masculino",G41))&amp;"', '"&amp;L41&amp;"', '"&amp;M41&amp;"', 'No', '"&amp;N41&amp;"', '"&amp;Q41&amp;"', '"&amp;S41&amp;"', '"&amp;T41&amp;"', '"&amp;U41&amp;"', '"&amp;V41&amp;"', '"&amp;SUBSTITUTE(SUBSTITUTE(SUBSTITUTE(AA41,"6 Mestizo","Mestizo"),"1 - Indígena","Indígena"),"5 - Negro(a), Mulato(a), Afrocolombiano(a) o Afro descendiente","Negro(a), Mulato(a), Afrocolombiano(a) o Afro descendiente")&amp;"', '"&amp;SUBSTITUTE(AD41,"REGIMEN SUBSIDIADO","Régimen subsidiado")&amp;"', '"&amp;SUBSTITUTE(SUBSTITUTE(SUBSTITUTE(SUBSTITUTE(SUBSTITUTE(SUBSTITUTE(SUBSTITUTE(AE41,"14-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'"&amp;AI41&amp;"', "&amp;AG41&amp;", "&amp;AH41&amp;", '"&amp;AX41&amp;"', "&amp;SUBSTITUTE(TEXT(AY41,"0,00"),",",".")&amp;", "&amp;SUBSTITUTE(TEXT(AZ41,"0,00"),",",".")&amp;", '"&amp;BA41&amp;"', '"&amp;BB41&amp;"', '"&amp;BC41&amp;"', '"&amp;BD41&amp;"', '"&amp;BE41&amp;"', '"&amp;BF41&amp;"', '"&amp;BG41&amp;"', '"&amp;AL41&amp;"', "&amp;TEXT(BI41,"0")&amp;", '"&amp;AJ41&amp;"', '"&amp;AF41&amp;"', '"&amp;SUBSTITUTE(SUBSTITUTE(AU41,"C.V BENEFICIARIO ACTIVO","C.V Beneficiario Activo"),"C.V BENEFICIARIO  INACTIVO","C.V Beneficiario Inactivo")&amp;"', '2026-05-01', 2, 4, 20, NULL, '"&amp;SUBSTITUTE(SUBSTITUTE(AW41,"CV BELMONTE MAÑANA","Mañana"),"CV BELMONTE TARDE","Tarde")&amp;"'),"</f>
        <v>(1309, 10245501, 'Cédula de Ciudadanía', 'JULIO CESAR', '1958-07-20', 'BETANCURT MORALES', 3217033722, 'JORGE BETARCURT', 'Masculino', 'C5', 'No', 'No', 'Ninguna', 'No', 'No', 'Hombre', 'Heterosexual', 'No', 'Mestizo', 'Régimen subsidiado', 'Básica primaria', '2026-05-01', 14, 14, 0, 24, 1, 1, 'Urbano', 1565, 6, 'SALUD TOTAL', 62.00, 1.65, 'Ninguna', 'No aplica', 'No aplica', 'No aplica', 'No aplica', 'Ninguna', 'No aplica', 'alt.eq-eosotzt4@yopmail.com', 3104970484, 'MZ 7 CASA 9 SECTOR D', 'Desempleado', 'C.V Beneficiario Activo', '2026-05-01', 2, 4, 20, NULL, 'Mañana'),</v>
      </c>
    </row>
    <row r="42" spans="1:64" x14ac:dyDescent="0.3">
      <c r="A42">
        <v>1310</v>
      </c>
      <c r="B42">
        <v>46024</v>
      </c>
      <c r="C42" t="s">
        <v>23</v>
      </c>
      <c r="D42" t="s">
        <v>61</v>
      </c>
      <c r="E42" t="s">
        <v>470</v>
      </c>
      <c r="F42" t="s">
        <v>479</v>
      </c>
      <c r="G42" t="s">
        <v>64</v>
      </c>
      <c r="H42">
        <v>18444</v>
      </c>
      <c r="I42">
        <v>75</v>
      </c>
      <c r="J42" t="s">
        <v>65</v>
      </c>
      <c r="K42">
        <v>10068569</v>
      </c>
      <c r="L42" t="s">
        <v>152</v>
      </c>
      <c r="M42" t="s">
        <v>1919</v>
      </c>
      <c r="N42" t="s">
        <v>84</v>
      </c>
      <c r="O42" t="s">
        <v>480</v>
      </c>
      <c r="P42">
        <v>20</v>
      </c>
      <c r="Q42" t="s">
        <v>1919</v>
      </c>
      <c r="R42" t="s">
        <v>1919</v>
      </c>
      <c r="S42" t="s">
        <v>1919</v>
      </c>
      <c r="T42" t="s">
        <v>1928</v>
      </c>
      <c r="U42" t="s">
        <v>1929</v>
      </c>
      <c r="V42" t="s">
        <v>1919</v>
      </c>
      <c r="W42" t="s">
        <v>481</v>
      </c>
      <c r="X42">
        <v>20</v>
      </c>
      <c r="Y42" t="s">
        <v>67</v>
      </c>
      <c r="Z42" t="s">
        <v>70</v>
      </c>
      <c r="AA42" t="s">
        <v>71</v>
      </c>
      <c r="AB42" t="s">
        <v>482</v>
      </c>
      <c r="AC42">
        <v>20</v>
      </c>
      <c r="AD42" t="s">
        <v>1935</v>
      </c>
      <c r="AE42" t="s">
        <v>110</v>
      </c>
      <c r="AF42" t="s">
        <v>1937</v>
      </c>
      <c r="AG42">
        <v>1565</v>
      </c>
      <c r="AH42">
        <v>6</v>
      </c>
      <c r="AI42" t="s">
        <v>1940</v>
      </c>
      <c r="AJ42" t="s">
        <v>483</v>
      </c>
      <c r="AK42">
        <v>3054433869</v>
      </c>
      <c r="AL42" t="s">
        <v>484</v>
      </c>
      <c r="AM42">
        <v>20</v>
      </c>
      <c r="AN42" t="s">
        <v>485</v>
      </c>
      <c r="AO42">
        <v>20</v>
      </c>
      <c r="AP42" t="s">
        <v>77</v>
      </c>
      <c r="AQ42" t="s">
        <v>78</v>
      </c>
      <c r="AR42" t="s">
        <v>79</v>
      </c>
      <c r="AS42" t="s">
        <v>80</v>
      </c>
      <c r="AT42" t="s">
        <v>81</v>
      </c>
      <c r="AU42" t="s">
        <v>82</v>
      </c>
      <c r="AW42" t="s">
        <v>83</v>
      </c>
      <c r="AX42" t="s">
        <v>1945</v>
      </c>
      <c r="AY42">
        <v>62</v>
      </c>
      <c r="AZ42">
        <v>1.65</v>
      </c>
      <c r="BA42" t="s">
        <v>309</v>
      </c>
      <c r="BB42" t="s">
        <v>86</v>
      </c>
      <c r="BC42" t="s">
        <v>86</v>
      </c>
      <c r="BD42" t="s">
        <v>88</v>
      </c>
      <c r="BE42" t="s">
        <v>88</v>
      </c>
      <c r="BF42" t="s">
        <v>84</v>
      </c>
      <c r="BG42" t="s">
        <v>86</v>
      </c>
      <c r="BH42" t="s">
        <v>486</v>
      </c>
      <c r="BI42">
        <v>3054433869</v>
      </c>
      <c r="BJ42" t="s">
        <v>91</v>
      </c>
      <c r="BK42" t="s">
        <v>92</v>
      </c>
      <c r="BL42" t="str">
        <f>"("&amp;A42&amp;", "&amp;K42&amp;", 'Cédula de Ciudadanía', '"&amp;TRIM(E42)&amp;"', '"&amp;TEXT(H42,"yyyy-mm-dd")&amp;"', '"&amp;TRIM(F42)&amp;"', "&amp;TEXT(AK42,"0")&amp;", '"&amp;TRIM(BH42)&amp;"', '"&amp;IF(G42="F","Femenino",IF(G42="M","Masculino",G42))&amp;"', '"&amp;L42&amp;"', '"&amp;M42&amp;"', 'No', '"&amp;N42&amp;"', '"&amp;Q42&amp;"', '"&amp;S42&amp;"', '"&amp;T42&amp;"', '"&amp;U42&amp;"', '"&amp;V42&amp;"', '"&amp;SUBSTITUTE(SUBSTITUTE(SUBSTITUTE(AA42,"6 Mestizo","Mestizo"),"1 - Indígena","Indígena"),"5 - Negro(a), Mulato(a), Afrocolombiano(a) o Afro descendiente","Negro(a), Mulato(a), Afrocolombiano(a) o Afro descendiente")&amp;"', '"&amp;SUBSTITUTE(AD42,"REGIMEN SUBSIDIADO","Régimen subsidiado")&amp;"', '"&amp;SUBSTITUTE(SUBSTITUTE(SUBSTITUTE(SUBSTITUTE(SUBSTITUTE(SUBSTITUTE(SUBSTITUTE(AE42,"14-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'"&amp;AI42&amp;"', "&amp;AG42&amp;", "&amp;AH42&amp;", '"&amp;AX42&amp;"', "&amp;SUBSTITUTE(TEXT(AY42,"0,00"),",",".")&amp;", "&amp;SUBSTITUTE(TEXT(AZ42,"0,00"),",",".")&amp;", '"&amp;BA42&amp;"', '"&amp;BB42&amp;"', '"&amp;BC42&amp;"', '"&amp;BD42&amp;"', '"&amp;BE42&amp;"', '"&amp;BF42&amp;"', '"&amp;BG42&amp;"', '"&amp;AL42&amp;"', "&amp;TEXT(BI42,"0")&amp;", '"&amp;AJ42&amp;"', '"&amp;AF42&amp;"', '"&amp;SUBSTITUTE(SUBSTITUTE(AU42,"C.V BENEFICIARIO ACTIVO","C.V Beneficiario Activo"),"C.V BENEFICIARIO  INACTIVO","C.V Beneficiario Inactivo")&amp;"', '2026-05-01', 2, 4, 20, NULL, '"&amp;SUBSTITUTE(SUBSTITUTE(AW42,"CV BELMONTE MAÑANA","Mañana"),"CV BELMONTE TARDE","Tarde")&amp;"'),"</f>
        <v>(1310, 10068569, 'Cédula de Ciudadanía', 'JULIO CESAR', '1950-06-30', 'LOPEZ TABAREZ', 3054433869, 'MARA AMPARO MARIN', 'Masculino', 'B2', 'No', 'No', 'Ninguna', 'No', 'No', 'Hombre', 'Heterosexual', 'No', 'Mestizo', 'Régimen subsidiado', 'Básica primaria', '2026-05-01', 14, 14, 0, 24, 1, 1, 'Urbano', 1565, 6, 'ASMET SALUD', 62.00, 1.65, 'DIABETES  ', 'No aplica', 'No aplica', 'Otro', 'Otro', 'Ninguna', 'No aplica', 'juliocesarlopeztabares7@gmail.com', 3054433869, 'MZ D1 CASA 25', 'Desempleado', 'C.V Beneficiario Activo', '2026-05-01', 2, 4, 20, NULL, 'Mañana'),</v>
      </c>
    </row>
    <row r="43" spans="1:64" x14ac:dyDescent="0.3">
      <c r="A43">
        <v>1311</v>
      </c>
      <c r="B43">
        <v>46024</v>
      </c>
      <c r="C43" t="s">
        <v>23</v>
      </c>
      <c r="D43" t="s">
        <v>61</v>
      </c>
      <c r="E43" t="s">
        <v>487</v>
      </c>
      <c r="F43" t="s">
        <v>488</v>
      </c>
      <c r="G43" t="s">
        <v>106</v>
      </c>
      <c r="H43">
        <v>20502</v>
      </c>
      <c r="I43">
        <v>70</v>
      </c>
      <c r="J43" t="s">
        <v>65</v>
      </c>
      <c r="K43">
        <v>29155036</v>
      </c>
      <c r="L43" t="s">
        <v>66</v>
      </c>
      <c r="M43" t="s">
        <v>1919</v>
      </c>
      <c r="N43" t="s">
        <v>84</v>
      </c>
      <c r="O43" t="s">
        <v>489</v>
      </c>
      <c r="P43">
        <v>20</v>
      </c>
      <c r="Q43" t="s">
        <v>1919</v>
      </c>
      <c r="R43" t="s">
        <v>1919</v>
      </c>
      <c r="S43" t="s">
        <v>1919</v>
      </c>
      <c r="T43" t="s">
        <v>1930</v>
      </c>
      <c r="U43" t="s">
        <v>1929</v>
      </c>
      <c r="V43" t="s">
        <v>1919</v>
      </c>
      <c r="W43" t="s">
        <v>490</v>
      </c>
      <c r="X43">
        <v>20</v>
      </c>
      <c r="Y43" t="s">
        <v>67</v>
      </c>
      <c r="Z43" t="s">
        <v>70</v>
      </c>
      <c r="AA43" t="s">
        <v>71</v>
      </c>
      <c r="AB43" t="s">
        <v>491</v>
      </c>
      <c r="AC43">
        <v>20</v>
      </c>
      <c r="AD43" t="s">
        <v>1934</v>
      </c>
      <c r="AE43" t="s">
        <v>110</v>
      </c>
      <c r="AF43" t="s">
        <v>1939</v>
      </c>
      <c r="AG43">
        <v>1536</v>
      </c>
      <c r="AH43">
        <v>29</v>
      </c>
      <c r="AI43" t="s">
        <v>1940</v>
      </c>
      <c r="AJ43" t="s">
        <v>492</v>
      </c>
      <c r="AK43">
        <v>3206041298</v>
      </c>
      <c r="AL43" t="s">
        <v>493</v>
      </c>
      <c r="AM43">
        <v>20</v>
      </c>
      <c r="AN43" t="s">
        <v>494</v>
      </c>
      <c r="AO43">
        <v>20</v>
      </c>
      <c r="AP43" t="s">
        <v>77</v>
      </c>
      <c r="AQ43" t="s">
        <v>78</v>
      </c>
      <c r="AR43" t="s">
        <v>79</v>
      </c>
      <c r="AS43" t="s">
        <v>80</v>
      </c>
      <c r="AT43" t="s">
        <v>81</v>
      </c>
      <c r="AU43" t="s">
        <v>82</v>
      </c>
      <c r="AW43" t="s">
        <v>83</v>
      </c>
      <c r="AX43" t="s">
        <v>1782</v>
      </c>
      <c r="AY43">
        <v>57.3</v>
      </c>
      <c r="AZ43">
        <v>1.6</v>
      </c>
      <c r="BA43" t="s">
        <v>309</v>
      </c>
      <c r="BB43" t="s">
        <v>86</v>
      </c>
      <c r="BC43" t="s">
        <v>1955</v>
      </c>
      <c r="BD43" t="s">
        <v>88</v>
      </c>
      <c r="BE43" t="s">
        <v>218</v>
      </c>
      <c r="BF43" t="s">
        <v>89</v>
      </c>
      <c r="BG43" t="s">
        <v>86</v>
      </c>
      <c r="BH43" t="s">
        <v>495</v>
      </c>
      <c r="BI43">
        <v>3106634947</v>
      </c>
      <c r="BJ43" t="s">
        <v>91</v>
      </c>
      <c r="BK43" t="s">
        <v>92</v>
      </c>
      <c r="BL43" t="str">
        <f>"("&amp;A43&amp;", "&amp;K43&amp;", 'Cédula de Ciudadanía', '"&amp;TRIM(E43)&amp;"', '"&amp;TEXT(H43,"yyyy-mm-dd")&amp;"', '"&amp;TRIM(F43)&amp;"', "&amp;TEXT(AK43,"0")&amp;", '"&amp;TRIM(BH43)&amp;"', '"&amp;IF(G43="F","Femenino",IF(G43="M","Masculino",G43))&amp;"', '"&amp;L43&amp;"', '"&amp;M43&amp;"', 'No', '"&amp;N43&amp;"', '"&amp;Q43&amp;"', '"&amp;S43&amp;"', '"&amp;T43&amp;"', '"&amp;U43&amp;"', '"&amp;V43&amp;"', '"&amp;SUBSTITUTE(SUBSTITUTE(SUBSTITUTE(AA43,"6 Mestizo","Mestizo"),"1 - Indígena","Indígena"),"5 - Negro(a), Mulato(a), Afrocolombiano(a) o Afro descendiente","Negro(a), Mulato(a), Afrocolombiano(a) o Afro descendiente")&amp;"', '"&amp;SUBSTITUTE(AD43,"REGIMEN SUBSIDIADO","Régimen subsidiado")&amp;"', '"&amp;SUBSTITUTE(SUBSTITUTE(SUBSTITUTE(SUBSTITUTE(SUBSTITUTE(SUBSTITUTE(SUBSTITUTE(AE43,"14-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'"&amp;AI43&amp;"', "&amp;AG43&amp;", "&amp;AH43&amp;", '"&amp;AX43&amp;"', "&amp;SUBSTITUTE(TEXT(AY43,"0,00"),",",".")&amp;", "&amp;SUBSTITUTE(TEXT(AZ43,"0,00"),",",".")&amp;", '"&amp;BA43&amp;"', '"&amp;BB43&amp;"', '"&amp;BC43&amp;"', '"&amp;BD43&amp;"', '"&amp;BE43&amp;"', '"&amp;BF43&amp;"', '"&amp;BG43&amp;"', '"&amp;AL43&amp;"', "&amp;TEXT(BI43,"0")&amp;", '"&amp;AJ43&amp;"', '"&amp;AF43&amp;"', '"&amp;SUBSTITUTE(SUBSTITUTE(AU43,"C.V BENEFICIARIO ACTIVO","C.V Beneficiario Activo"),"C.V BENEFICIARIO  INACTIVO","C.V Beneficiario Inactivo")&amp;"', '2026-05-01', 2, 4, 20, NULL, '"&amp;SUBSTITUTE(SUBSTITUTE(AW43,"CV BELMONTE MAÑANA","Mañana"),"CV BELMONTE TARDE","Tarde")&amp;"'),"</f>
        <v>(1311, 29155036, 'Cédula de Ciudadanía', 'LIBIA DE JESUS', '1956-02-17', 'GALLEGO DE NARANJO', 3206041298, 'JORGE ANDRES NARANJO', 'Femenino', 'A5', 'No', 'No', 'Ninguna', 'No', 'No', 'Mujer', 'Heterosexual', 'No', 'Mestizo', 'Régimen contributivo', 'Básica primaria', '2026-05-01', 14, 14, 0, 24, 1, 1, 'Urbano', 1536, 29, 'NUEVA EPS', 57.30, 1.60, 'DIABETES  ', 'No aplica', 'Ejercicio y dieta', 'Otro', 'Pareja', 'Normal', 'No aplica', 'libiadejesusgallego@yopmail.com', 3106634947, 'CR 11 N 66 - 70', 'Ama de Casa', 'C.V Beneficiario Activo', '2026-05-01', 2, 4, 20, NULL, 'Mañana'),</v>
      </c>
    </row>
    <row r="44" spans="1:64" x14ac:dyDescent="0.3">
      <c r="A44">
        <v>1312</v>
      </c>
      <c r="B44">
        <v>46024</v>
      </c>
      <c r="C44" t="s">
        <v>23</v>
      </c>
      <c r="D44" t="s">
        <v>61</v>
      </c>
      <c r="E44" t="s">
        <v>496</v>
      </c>
      <c r="F44" t="s">
        <v>497</v>
      </c>
      <c r="G44" t="s">
        <v>106</v>
      </c>
      <c r="H44">
        <v>20540</v>
      </c>
      <c r="I44">
        <v>70</v>
      </c>
      <c r="J44" t="s">
        <v>65</v>
      </c>
      <c r="K44">
        <v>24761359</v>
      </c>
      <c r="L44" t="s">
        <v>498</v>
      </c>
      <c r="M44" t="s">
        <v>1920</v>
      </c>
      <c r="N44" t="s">
        <v>1926</v>
      </c>
      <c r="O44" t="s">
        <v>499</v>
      </c>
      <c r="P44">
        <v>20</v>
      </c>
      <c r="Q44" t="s">
        <v>1919</v>
      </c>
      <c r="R44" t="s">
        <v>1919</v>
      </c>
      <c r="S44" t="s">
        <v>1919</v>
      </c>
      <c r="T44" t="s">
        <v>1930</v>
      </c>
      <c r="U44" t="s">
        <v>1929</v>
      </c>
      <c r="V44" t="s">
        <v>1919</v>
      </c>
      <c r="W44" t="s">
        <v>500</v>
      </c>
      <c r="X44">
        <v>20</v>
      </c>
      <c r="Y44" t="s">
        <v>67</v>
      </c>
      <c r="Z44" t="s">
        <v>70</v>
      </c>
      <c r="AA44" t="s">
        <v>71</v>
      </c>
      <c r="AB44" t="s">
        <v>501</v>
      </c>
      <c r="AC44">
        <v>20</v>
      </c>
      <c r="AD44" t="s">
        <v>1935</v>
      </c>
      <c r="AE44" t="s">
        <v>285</v>
      </c>
      <c r="AF44" t="s">
        <v>1939</v>
      </c>
      <c r="AG44">
        <v>1565</v>
      </c>
      <c r="AH44">
        <v>6</v>
      </c>
      <c r="AI44" t="s">
        <v>1940</v>
      </c>
      <c r="AJ44" t="s">
        <v>502</v>
      </c>
      <c r="AK44">
        <v>3116047160</v>
      </c>
      <c r="AL44" t="s">
        <v>503</v>
      </c>
      <c r="AM44">
        <v>20</v>
      </c>
      <c r="AN44" t="s">
        <v>504</v>
      </c>
      <c r="AO44">
        <v>20</v>
      </c>
      <c r="AP44" t="s">
        <v>77</v>
      </c>
      <c r="AQ44" t="s">
        <v>78</v>
      </c>
      <c r="AR44" t="s">
        <v>79</v>
      </c>
      <c r="AS44" t="s">
        <v>80</v>
      </c>
      <c r="AT44" t="s">
        <v>81</v>
      </c>
      <c r="AU44" t="s">
        <v>82</v>
      </c>
      <c r="AW44" t="s">
        <v>83</v>
      </c>
      <c r="AX44" t="s">
        <v>1944</v>
      </c>
      <c r="AY44">
        <v>52.1</v>
      </c>
      <c r="AZ44">
        <v>1.58</v>
      </c>
      <c r="BA44" t="s">
        <v>367</v>
      </c>
      <c r="BB44" t="s">
        <v>86</v>
      </c>
      <c r="BC44" t="s">
        <v>136</v>
      </c>
      <c r="BD44" t="s">
        <v>87</v>
      </c>
      <c r="BE44" t="s">
        <v>1954</v>
      </c>
      <c r="BF44" t="s">
        <v>89</v>
      </c>
      <c r="BG44" t="s">
        <v>86</v>
      </c>
      <c r="BH44" t="s">
        <v>505</v>
      </c>
      <c r="BI44">
        <v>3016893160</v>
      </c>
      <c r="BJ44" t="s">
        <v>91</v>
      </c>
      <c r="BK44" t="s">
        <v>92</v>
      </c>
      <c r="BL44" t="str">
        <f>"("&amp;A44&amp;", "&amp;K44&amp;", 'Cédula de Ciudadanía', '"&amp;TRIM(E44)&amp;"', '"&amp;TEXT(H44,"yyyy-mm-dd")&amp;"', '"&amp;TRIM(F44)&amp;"', "&amp;TEXT(AK44,"0")&amp;", '"&amp;TRIM(BH44)&amp;"', '"&amp;IF(G44="F","Femenino",IF(G44="M","Masculino",G44))&amp;"', '"&amp;L44&amp;"', '"&amp;M44&amp;"', 'No', '"&amp;N44&amp;"', '"&amp;Q44&amp;"', '"&amp;S44&amp;"', '"&amp;T44&amp;"', '"&amp;U44&amp;"', '"&amp;V44&amp;"', '"&amp;SUBSTITUTE(SUBSTITUTE(SUBSTITUTE(AA44,"6 Mestizo","Mestizo"),"1 - Indígena","Indígena"),"5 - Negro(a), Mulato(a), Afrocolombiano(a) o Afro descendiente","Negro(a), Mulato(a), Afrocolombiano(a) o Afro descendiente")&amp;"', '"&amp;SUBSTITUTE(AD44,"REGIMEN SUBSIDIADO","Régimen subsidiado")&amp;"', '"&amp;SUBSTITUTE(SUBSTITUTE(SUBSTITUTE(SUBSTITUTE(SUBSTITUTE(SUBSTITUTE(SUBSTITUTE(AE44,"14-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'"&amp;AI44&amp;"', "&amp;AG44&amp;", "&amp;AH44&amp;", '"&amp;AX44&amp;"', "&amp;SUBSTITUTE(TEXT(AY44,"0,00"),",",".")&amp;", "&amp;SUBSTITUTE(TEXT(AZ44,"0,00"),",",".")&amp;", '"&amp;BA44&amp;"', '"&amp;BB44&amp;"', '"&amp;BC44&amp;"', '"&amp;BD44&amp;"', '"&amp;BE44&amp;"', '"&amp;BF44&amp;"', '"&amp;BG44&amp;"', '"&amp;AL44&amp;"', "&amp;TEXT(BI44,"0")&amp;", '"&amp;AJ44&amp;"', '"&amp;AF44&amp;"', '"&amp;SUBSTITUTE(SUBSTITUTE(AU44,"C.V BENEFICIARIO ACTIVO","C.V Beneficiario Activo"),"C.V BENEFICIARIO  INACTIVO","C.V Beneficiario Inactivo")&amp;"', '2026-05-01', 2, 4, 20, NULL, '"&amp;SUBSTITUTE(SUBSTITUTE(AW44,"CV BELMONTE MAÑANA","Mañana"),"CV BELMONTE TARDE","Tarde")&amp;"'),"</f>
        <v>(1312, 24761359, 'Cédula de Ciudadanía', 'LIGIA', '1956-03-26', 'PEREZ DE LOAIZA', 3116047160, 'SANDRA ISABE LOAIZA', 'Femenino', 'C10', 'Si', 'No', 'Física', 'No', 'No', 'Mujer', 'Heterosexual', 'No', 'Mestizo', 'Régimen subsidiado', 'Básica secundaria', '2026-05-01', 14, 14, 0, 24, 1, 1, 'Urbano', 1565, 6, 'SURA', 52.10, 1.58, 'VARIAS', 'No aplica', ' Ejercicio', 'Estado', 'Familia', 'Normal', 'No aplica', 'ligiavargas2646@gmail.com', 3016893160, 'MZ 3 CASA 23', 'Ama de Casa', 'C.V Beneficiario Activo', '2026-05-01', 2, 4, 20, NULL, 'Mañana'),</v>
      </c>
    </row>
    <row r="45" spans="1:64" x14ac:dyDescent="0.3">
      <c r="A45">
        <v>1313</v>
      </c>
      <c r="B45">
        <v>46024</v>
      </c>
      <c r="C45" t="s">
        <v>23</v>
      </c>
      <c r="D45" t="s">
        <v>61</v>
      </c>
      <c r="E45" t="s">
        <v>506</v>
      </c>
      <c r="F45" t="s">
        <v>507</v>
      </c>
      <c r="G45" t="s">
        <v>106</v>
      </c>
      <c r="H45">
        <v>21320</v>
      </c>
      <c r="I45">
        <v>67</v>
      </c>
      <c r="J45" t="s">
        <v>65</v>
      </c>
      <c r="K45">
        <v>24866831</v>
      </c>
      <c r="L45" t="s">
        <v>293</v>
      </c>
      <c r="M45" t="s">
        <v>1919</v>
      </c>
      <c r="N45" t="s">
        <v>84</v>
      </c>
      <c r="O45" t="s">
        <v>508</v>
      </c>
      <c r="P45">
        <v>20</v>
      </c>
      <c r="Q45" t="s">
        <v>1919</v>
      </c>
      <c r="R45" t="s">
        <v>1919</v>
      </c>
      <c r="S45" t="s">
        <v>1919</v>
      </c>
      <c r="T45" t="s">
        <v>1930</v>
      </c>
      <c r="U45" t="s">
        <v>1929</v>
      </c>
      <c r="V45" t="s">
        <v>1919</v>
      </c>
      <c r="W45" t="s">
        <v>509</v>
      </c>
      <c r="X45">
        <v>20</v>
      </c>
      <c r="Y45" t="s">
        <v>67</v>
      </c>
      <c r="Z45" t="s">
        <v>70</v>
      </c>
      <c r="AA45" t="s">
        <v>71</v>
      </c>
      <c r="AB45" t="s">
        <v>510</v>
      </c>
      <c r="AC45">
        <v>20</v>
      </c>
      <c r="AD45" t="s">
        <v>1935</v>
      </c>
      <c r="AE45" t="s">
        <v>110</v>
      </c>
      <c r="AF45" t="s">
        <v>1939</v>
      </c>
      <c r="AG45">
        <v>1508</v>
      </c>
      <c r="AH45">
        <v>16</v>
      </c>
      <c r="AI45" t="s">
        <v>1940</v>
      </c>
      <c r="AJ45" t="s">
        <v>511</v>
      </c>
      <c r="AK45">
        <v>3137964942</v>
      </c>
      <c r="AL45" t="s">
        <v>512</v>
      </c>
      <c r="AM45">
        <v>20</v>
      </c>
      <c r="AN45" t="s">
        <v>513</v>
      </c>
      <c r="AO45">
        <v>20</v>
      </c>
      <c r="AP45" t="s">
        <v>77</v>
      </c>
      <c r="AQ45" t="s">
        <v>78</v>
      </c>
      <c r="AR45" t="s">
        <v>79</v>
      </c>
      <c r="AS45" t="s">
        <v>80</v>
      </c>
      <c r="AT45" t="s">
        <v>81</v>
      </c>
      <c r="AU45" t="s">
        <v>82</v>
      </c>
      <c r="AW45" t="s">
        <v>83</v>
      </c>
      <c r="AX45" t="s">
        <v>1945</v>
      </c>
      <c r="AY45">
        <v>61.4</v>
      </c>
      <c r="AZ45">
        <v>1.61</v>
      </c>
      <c r="BA45" t="s">
        <v>135</v>
      </c>
      <c r="BB45" t="s">
        <v>249</v>
      </c>
      <c r="BC45" t="s">
        <v>188</v>
      </c>
      <c r="BD45" t="s">
        <v>88</v>
      </c>
      <c r="BE45" t="s">
        <v>1954</v>
      </c>
      <c r="BF45" t="s">
        <v>89</v>
      </c>
      <c r="BG45" t="s">
        <v>86</v>
      </c>
      <c r="BH45" t="s">
        <v>514</v>
      </c>
      <c r="BI45">
        <v>3137964942</v>
      </c>
      <c r="BJ45" t="s">
        <v>91</v>
      </c>
      <c r="BK45" t="s">
        <v>92</v>
      </c>
      <c r="BL45" t="str">
        <f>"("&amp;A45&amp;", "&amp;K45&amp;", 'Cédula de Ciudadanía', '"&amp;TRIM(E45)&amp;"', '"&amp;TEXT(H45,"yyyy-mm-dd")&amp;"', '"&amp;TRIM(F45)&amp;"', "&amp;TEXT(AK45,"0")&amp;", '"&amp;TRIM(BH45)&amp;"', '"&amp;IF(G45="F","Femenino",IF(G45="M","Masculino",G45))&amp;"', '"&amp;L45&amp;"', '"&amp;M45&amp;"', 'No', '"&amp;N45&amp;"', '"&amp;Q45&amp;"', '"&amp;S45&amp;"', '"&amp;T45&amp;"', '"&amp;U45&amp;"', '"&amp;V45&amp;"', '"&amp;SUBSTITUTE(SUBSTITUTE(SUBSTITUTE(AA45,"6 Mestizo","Mestizo"),"1 - Indígena","Indígena"),"5 - Negro(a), Mulato(a), Afrocolombiano(a) o Afro descendiente","Negro(a), Mulato(a), Afrocolombiano(a) o Afro descendiente")&amp;"', '"&amp;SUBSTITUTE(AD45,"REGIMEN SUBSIDIADO","Régimen subsidiado")&amp;"', '"&amp;SUBSTITUTE(SUBSTITUTE(SUBSTITUTE(SUBSTITUTE(SUBSTITUTE(SUBSTITUTE(SUBSTITUTE(AE45,"14-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'"&amp;AI45&amp;"', "&amp;AG45&amp;", "&amp;AH45&amp;", '"&amp;AX45&amp;"', "&amp;SUBSTITUTE(TEXT(AY45,"0,00"),",",".")&amp;", "&amp;SUBSTITUTE(TEXT(AZ45,"0,00"),",",".")&amp;", '"&amp;BA45&amp;"', '"&amp;BB45&amp;"', '"&amp;BC45&amp;"', '"&amp;BD45&amp;"', '"&amp;BE45&amp;"', '"&amp;BF45&amp;"', '"&amp;BG45&amp;"', '"&amp;AL45&amp;"', "&amp;TEXT(BI45,"0")&amp;", '"&amp;AJ45&amp;"', '"&amp;AF45&amp;"', '"&amp;SUBSTITUTE(SUBSTITUTE(AU45,"C.V BENEFICIARIO ACTIVO","C.V Beneficiario Activo"),"C.V BENEFICIARIO  INACTIVO","C.V Beneficiario Inactivo")&amp;"', '2026-05-01', 2, 4, 20, NULL, '"&amp;SUBSTITUTE(SUBSTITUTE(AW45,"CV BELMONTE MAÑANA","Mañana"),"CV BELMONTE TARDE","Tarde")&amp;"'),"</f>
        <v>(1313, 24866831, 'Cédula de Ciudadanía', 'LUCELLY', '1958-05-15', 'MARQUEZ BUITRAGO', 3137964942, 'GISELLA ORTIZ MARQUEZ', 'Femenino', 'C2', 'No', 'No', 'Ninguna', 'No', 'No', 'Mujer', 'Heterosexual', 'No', 'Mestizo', 'Régimen subsidiado', 'Básica primaria', '2026-05-01', 14, 14, 0, 24, 1, 1, 'Urbano', 1508, 16, 'ASMET SALUD', 61.40, 1.61, 'HTA', 'Otros', ' Otra', 'Otro', 'Familia', 'Normal', 'No aplica', 'lucellymarquezbuitrago@gmail.com', 3137964942, 'MZ 11 CASA 29', 'Ama de Casa', 'C.V Beneficiario Activo', '2026-05-01', 2, 4, 20, NULL, 'Mañana'),</v>
      </c>
    </row>
    <row r="46" spans="1:64" x14ac:dyDescent="0.3">
      <c r="A46">
        <v>1314</v>
      </c>
      <c r="B46">
        <v>46024</v>
      </c>
      <c r="C46" t="s">
        <v>23</v>
      </c>
      <c r="D46" t="s">
        <v>61</v>
      </c>
      <c r="E46" t="s">
        <v>515</v>
      </c>
      <c r="F46" t="s">
        <v>516</v>
      </c>
      <c r="G46" t="s">
        <v>106</v>
      </c>
      <c r="H46">
        <v>23312</v>
      </c>
      <c r="I46">
        <v>62</v>
      </c>
      <c r="J46" t="s">
        <v>65</v>
      </c>
      <c r="K46">
        <v>42131758</v>
      </c>
      <c r="L46" t="s">
        <v>343</v>
      </c>
      <c r="M46" t="s">
        <v>1919</v>
      </c>
      <c r="N46" t="s">
        <v>84</v>
      </c>
      <c r="O46" t="s">
        <v>517</v>
      </c>
      <c r="P46">
        <v>20</v>
      </c>
      <c r="Q46" t="s">
        <v>1919</v>
      </c>
      <c r="R46" t="s">
        <v>1919</v>
      </c>
      <c r="S46" t="s">
        <v>1919</v>
      </c>
      <c r="T46" t="s">
        <v>1930</v>
      </c>
      <c r="U46" t="s">
        <v>1929</v>
      </c>
      <c r="V46" t="s">
        <v>1919</v>
      </c>
      <c r="W46" t="s">
        <v>518</v>
      </c>
      <c r="X46">
        <v>20</v>
      </c>
      <c r="Y46" t="s">
        <v>67</v>
      </c>
      <c r="Z46" t="s">
        <v>70</v>
      </c>
      <c r="AA46" t="s">
        <v>71</v>
      </c>
      <c r="AB46" t="s">
        <v>519</v>
      </c>
      <c r="AC46">
        <v>20</v>
      </c>
      <c r="AD46" t="s">
        <v>1935</v>
      </c>
      <c r="AE46" t="s">
        <v>110</v>
      </c>
      <c r="AF46" t="s">
        <v>1939</v>
      </c>
      <c r="AG46">
        <v>1407</v>
      </c>
      <c r="AH46">
        <v>29</v>
      </c>
      <c r="AI46" t="s">
        <v>1940</v>
      </c>
      <c r="AJ46" t="s">
        <v>520</v>
      </c>
      <c r="AK46">
        <v>3137783669</v>
      </c>
      <c r="AL46" t="s">
        <v>521</v>
      </c>
      <c r="AM46">
        <v>20</v>
      </c>
      <c r="AN46" t="s">
        <v>522</v>
      </c>
      <c r="AO46">
        <v>20</v>
      </c>
      <c r="AP46" t="s">
        <v>77</v>
      </c>
      <c r="AQ46" t="s">
        <v>78</v>
      </c>
      <c r="AR46" t="s">
        <v>79</v>
      </c>
      <c r="AS46" t="s">
        <v>80</v>
      </c>
      <c r="AT46" t="s">
        <v>81</v>
      </c>
      <c r="AU46" t="s">
        <v>82</v>
      </c>
      <c r="AW46" t="s">
        <v>83</v>
      </c>
      <c r="AX46" t="s">
        <v>1947</v>
      </c>
      <c r="AY46">
        <v>72</v>
      </c>
      <c r="AZ46">
        <v>1.54</v>
      </c>
      <c r="BA46" t="s">
        <v>187</v>
      </c>
      <c r="BB46" t="s">
        <v>86</v>
      </c>
      <c r="BC46" t="s">
        <v>136</v>
      </c>
      <c r="BD46" t="s">
        <v>88</v>
      </c>
      <c r="BE46" t="s">
        <v>1954</v>
      </c>
      <c r="BF46" t="s">
        <v>89</v>
      </c>
      <c r="BG46" t="s">
        <v>86</v>
      </c>
      <c r="BH46" t="s">
        <v>523</v>
      </c>
      <c r="BI46">
        <v>3114803937</v>
      </c>
      <c r="BJ46" t="s">
        <v>91</v>
      </c>
      <c r="BK46" t="s">
        <v>92</v>
      </c>
      <c r="BL46" t="str">
        <f>"("&amp;A46&amp;", "&amp;K46&amp;", 'Cédula de Ciudadanía', '"&amp;TRIM(E46)&amp;"', '"&amp;TEXT(H46,"yyyy-mm-dd")&amp;"', '"&amp;TRIM(F46)&amp;"', "&amp;TEXT(AK46,"0")&amp;", '"&amp;TRIM(BH46)&amp;"', '"&amp;IF(G46="F","Femenino",IF(G46="M","Masculino",G46))&amp;"', '"&amp;L46&amp;"', '"&amp;M46&amp;"', 'No', '"&amp;N46&amp;"', '"&amp;Q46&amp;"', '"&amp;S46&amp;"', '"&amp;T46&amp;"', '"&amp;U46&amp;"', '"&amp;V46&amp;"', '"&amp;SUBSTITUTE(SUBSTITUTE(SUBSTITUTE(AA46,"6 Mestizo","Mestizo"),"1 - Indígena","Indígena"),"5 - Negro(a), Mulato(a), Afrocolombiano(a) o Afro descendiente","Negro(a), Mulato(a), Afrocolombiano(a) o Afro descendiente")&amp;"', '"&amp;SUBSTITUTE(AD46,"REGIMEN SUBSIDIADO","Régimen subsidiado")&amp;"', '"&amp;SUBSTITUTE(SUBSTITUTE(SUBSTITUTE(SUBSTITUTE(SUBSTITUTE(SUBSTITUTE(SUBSTITUTE(AE46,"14-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'"&amp;AI46&amp;"', "&amp;AG46&amp;", "&amp;AH46&amp;", '"&amp;AX46&amp;"', "&amp;SUBSTITUTE(TEXT(AY46,"0,00"),",",".")&amp;", "&amp;SUBSTITUTE(TEXT(AZ46,"0,00"),",",".")&amp;", '"&amp;BA46&amp;"', '"&amp;BB46&amp;"', '"&amp;BC46&amp;"', '"&amp;BD46&amp;"', '"&amp;BE46&amp;"', '"&amp;BF46&amp;"', '"&amp;BG46&amp;"', '"&amp;AL46&amp;"', "&amp;TEXT(BI46,"0")&amp;", '"&amp;AJ46&amp;"', '"&amp;AF46&amp;"', '"&amp;SUBSTITUTE(SUBSTITUTE(AU46,"C.V BENEFICIARIO ACTIVO","C.V Beneficiario Activo"),"C.V BENEFICIARIO  INACTIVO","C.V Beneficiario Inactivo")&amp;"', '2026-05-01', 2, 4, 20, NULL, '"&amp;SUBSTITUTE(SUBSTITUTE(AW46,"CV BELMONTE MAÑANA","Mañana"),"CV BELMONTE TARDE","Tarde")&amp;"'),"</f>
        <v>(1314, 42131758, 'Cédula de Ciudadanía', 'LUCERO', '1963-10-28', 'GALINDO', 3137783669, 'SANDRA GALINDO', 'Femenino', 'B7', 'No', 'No', 'Ninguna', 'No', 'No', 'Mujer', 'Heterosexual', 'No', 'Mestizo', 'Régimen subsidiado', 'Básica primaria', '2026-05-01', 14, 14, 0, 24, 1, 1, 'Urbano', 1407, 29, 'FAMISANAR', 72.00, 1.54, 'NO APLICA', 'No aplica', ' Ejercicio', 'Otro', 'Familia', 'Normal', 'No aplica', 'lucerigalindo@yopmail.com', 3114803937, 'CARRERA 11 # 70 - 73', 'Ama de Casa', 'C.V Beneficiario Activo', '2026-05-01', 2, 4, 20, NULL, 'Mañana'),</v>
      </c>
    </row>
    <row r="47" spans="1:64" x14ac:dyDescent="0.3">
      <c r="A47">
        <v>1315</v>
      </c>
      <c r="B47">
        <v>46024</v>
      </c>
      <c r="C47" t="s">
        <v>23</v>
      </c>
      <c r="D47" t="s">
        <v>61</v>
      </c>
      <c r="E47" t="s">
        <v>524</v>
      </c>
      <c r="F47" t="s">
        <v>525</v>
      </c>
      <c r="G47" t="s">
        <v>106</v>
      </c>
      <c r="H47">
        <v>16241</v>
      </c>
      <c r="I47">
        <v>81</v>
      </c>
      <c r="J47" t="s">
        <v>65</v>
      </c>
      <c r="K47">
        <v>24928309</v>
      </c>
      <c r="L47" t="s">
        <v>526</v>
      </c>
      <c r="M47" t="s">
        <v>1919</v>
      </c>
      <c r="N47" t="s">
        <v>84</v>
      </c>
      <c r="O47" t="s">
        <v>527</v>
      </c>
      <c r="P47">
        <v>21</v>
      </c>
      <c r="Q47" t="s">
        <v>1919</v>
      </c>
      <c r="S47" t="s">
        <v>1919</v>
      </c>
      <c r="T47" t="s">
        <v>1930</v>
      </c>
      <c r="U47" t="s">
        <v>1929</v>
      </c>
      <c r="V47" t="s">
        <v>1919</v>
      </c>
      <c r="W47" t="s">
        <v>528</v>
      </c>
      <c r="X47">
        <v>21</v>
      </c>
      <c r="Y47" t="s">
        <v>67</v>
      </c>
      <c r="Z47" t="s">
        <v>70</v>
      </c>
      <c r="AA47" t="s">
        <v>71</v>
      </c>
      <c r="AB47" t="s">
        <v>529</v>
      </c>
      <c r="AC47">
        <v>21</v>
      </c>
      <c r="AD47" t="s">
        <v>1934</v>
      </c>
      <c r="AE47" t="s">
        <v>110</v>
      </c>
      <c r="AF47" t="s">
        <v>1939</v>
      </c>
      <c r="AG47">
        <v>1536</v>
      </c>
      <c r="AH47">
        <v>29</v>
      </c>
      <c r="AI47" t="s">
        <v>1940</v>
      </c>
      <c r="AJ47" t="s">
        <v>121</v>
      </c>
      <c r="AK47">
        <v>3127728277</v>
      </c>
      <c r="AL47" t="s">
        <v>530</v>
      </c>
      <c r="AM47">
        <v>21</v>
      </c>
      <c r="AN47" t="s">
        <v>531</v>
      </c>
      <c r="AO47">
        <v>21</v>
      </c>
      <c r="AP47" t="s">
        <v>77</v>
      </c>
      <c r="AQ47" t="s">
        <v>78</v>
      </c>
      <c r="AR47" t="s">
        <v>79</v>
      </c>
      <c r="AS47" t="s">
        <v>80</v>
      </c>
      <c r="AT47" t="s">
        <v>81</v>
      </c>
      <c r="AU47" t="s">
        <v>82</v>
      </c>
      <c r="AW47" t="s">
        <v>83</v>
      </c>
      <c r="AX47" t="s">
        <v>1943</v>
      </c>
      <c r="AY47">
        <v>65</v>
      </c>
      <c r="AZ47">
        <v>1.48</v>
      </c>
      <c r="BA47" t="s">
        <v>84</v>
      </c>
      <c r="BB47" t="s">
        <v>86</v>
      </c>
      <c r="BC47" t="s">
        <v>86</v>
      </c>
      <c r="BD47" t="s">
        <v>86</v>
      </c>
      <c r="BE47" t="s">
        <v>1954</v>
      </c>
      <c r="BF47" t="s">
        <v>84</v>
      </c>
      <c r="BG47" t="s">
        <v>86</v>
      </c>
      <c r="BH47" t="s">
        <v>532</v>
      </c>
      <c r="BI47">
        <v>3147829948</v>
      </c>
      <c r="BJ47" t="s">
        <v>91</v>
      </c>
      <c r="BK47" t="s">
        <v>92</v>
      </c>
      <c r="BL47" t="str">
        <f>"("&amp;A47&amp;", "&amp;K47&amp;", 'Cédula de Ciudadanía', '"&amp;TRIM(E47)&amp;"', '"&amp;TEXT(H47,"yyyy-mm-dd")&amp;"', '"&amp;TRIM(F47)&amp;"', "&amp;TEXT(AK47,"0")&amp;", '"&amp;TRIM(BH47)&amp;"', '"&amp;IF(G47="F","Femenino",IF(G47="M","Masculino",G47))&amp;"', '"&amp;L47&amp;"', '"&amp;M47&amp;"', 'No', '"&amp;N47&amp;"', '"&amp;Q47&amp;"', '"&amp;S47&amp;"', '"&amp;T47&amp;"', '"&amp;U47&amp;"', '"&amp;V47&amp;"', '"&amp;SUBSTITUTE(SUBSTITUTE(SUBSTITUTE(AA47,"6 Mestizo","Mestizo"),"1 - Indígena","Indígena"),"5 - Negro(a), Mulato(a), Afrocolombiano(a) o Afro descendiente","Negro(a), Mulato(a), Afrocolombiano(a) o Afro descendiente")&amp;"', '"&amp;SUBSTITUTE(AD47,"REGIMEN SUBSIDIADO","Régimen subsidiado")&amp;"', '"&amp;SUBSTITUTE(SUBSTITUTE(SUBSTITUTE(SUBSTITUTE(SUBSTITUTE(SUBSTITUTE(SUBSTITUTE(AE47,"14-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'"&amp;AI47&amp;"', "&amp;AG47&amp;", "&amp;AH47&amp;", '"&amp;AX47&amp;"', "&amp;SUBSTITUTE(TEXT(AY47,"0,00"),",",".")&amp;", "&amp;SUBSTITUTE(TEXT(AZ47,"0,00"),",",".")&amp;", '"&amp;BA47&amp;"', '"&amp;BB47&amp;"', '"&amp;BC47&amp;"', '"&amp;BD47&amp;"', '"&amp;BE47&amp;"', '"&amp;BF47&amp;"', '"&amp;BG47&amp;"', '"&amp;AL47&amp;"', "&amp;TEXT(BI47,"0")&amp;", '"&amp;AJ47&amp;"', '"&amp;AF47&amp;"', '"&amp;SUBSTITUTE(SUBSTITUTE(AU47,"C.V BENEFICIARIO ACTIVO","C.V Beneficiario Activo"),"C.V BENEFICIARIO  INACTIVO","C.V Beneficiario Inactivo")&amp;"', '2026-05-01', 2, 4, 20, NULL, '"&amp;SUBSTITUTE(SUBSTITUTE(AW47,"CV BELMONTE MAÑANA","Mañana"),"CV BELMONTE TARDE","Tarde")&amp;"'),"</f>
        <v>(1315, 24928309, 'Cédula de Ciudadanía', 'LUCIA', '1944-06-18', 'ANGEL DE RAMIREZ', 3127728277, 'LUZ DANIA ANGEL', 'Femenino', 'C12', 'No', 'No', 'Ninguna', 'No', 'No', 'Mujer', 'Heterosexual', 'No', 'Mestizo', 'Régimen contributivo', 'Básica primaria', '2026-05-01', 14, 14, 0, 24, 1, 1, 'Urbano', 1536, 29, 'SALUD TOTAL', 65.00, 1.48, 'Ninguna', 'No aplica', 'No aplica', 'No aplica', 'Familia', 'Ninguna', 'No aplica', 'alt.g4-dover9q9@yopmail.com', 3147829948, 'NACEDEROS', 'Ama de Casa', 'C.V Beneficiario Activo', '2026-05-01', 2, 4, 20, NULL, 'Mañana'),</v>
      </c>
    </row>
    <row r="48" spans="1:64" x14ac:dyDescent="0.3">
      <c r="A48">
        <v>1316</v>
      </c>
      <c r="B48">
        <v>46024</v>
      </c>
      <c r="C48" t="s">
        <v>23</v>
      </c>
      <c r="D48" t="s">
        <v>61</v>
      </c>
      <c r="E48" t="s">
        <v>533</v>
      </c>
      <c r="F48" t="s">
        <v>534</v>
      </c>
      <c r="G48" t="s">
        <v>64</v>
      </c>
      <c r="H48">
        <v>14723</v>
      </c>
      <c r="I48">
        <v>86</v>
      </c>
      <c r="J48" t="s">
        <v>65</v>
      </c>
      <c r="K48">
        <v>1255750</v>
      </c>
      <c r="L48" t="s">
        <v>232</v>
      </c>
      <c r="M48" t="s">
        <v>1920</v>
      </c>
      <c r="N48" t="s">
        <v>1926</v>
      </c>
      <c r="O48" t="s">
        <v>535</v>
      </c>
      <c r="P48">
        <v>20</v>
      </c>
      <c r="Q48" t="s">
        <v>1919</v>
      </c>
      <c r="R48" t="s">
        <v>1919</v>
      </c>
      <c r="S48" t="s">
        <v>1919</v>
      </c>
      <c r="T48" t="s">
        <v>1928</v>
      </c>
      <c r="U48" t="s">
        <v>1929</v>
      </c>
      <c r="V48" t="s">
        <v>1919</v>
      </c>
      <c r="W48" t="s">
        <v>536</v>
      </c>
      <c r="X48">
        <v>20</v>
      </c>
      <c r="Y48" t="s">
        <v>67</v>
      </c>
      <c r="Z48" t="s">
        <v>70</v>
      </c>
      <c r="AA48" t="s">
        <v>71</v>
      </c>
      <c r="AB48" t="s">
        <v>537</v>
      </c>
      <c r="AC48">
        <v>20</v>
      </c>
      <c r="AD48" t="s">
        <v>1935</v>
      </c>
      <c r="AE48" t="s">
        <v>110</v>
      </c>
      <c r="AF48" t="s">
        <v>1936</v>
      </c>
      <c r="AG48">
        <v>1536</v>
      </c>
      <c r="AH48">
        <v>29</v>
      </c>
      <c r="AI48" t="s">
        <v>1940</v>
      </c>
      <c r="AJ48" t="s">
        <v>538</v>
      </c>
      <c r="AK48">
        <v>3228236654</v>
      </c>
      <c r="AL48" t="s">
        <v>539</v>
      </c>
      <c r="AM48">
        <v>20</v>
      </c>
      <c r="AN48" t="s">
        <v>540</v>
      </c>
      <c r="AO48">
        <v>20</v>
      </c>
      <c r="AP48" t="s">
        <v>77</v>
      </c>
      <c r="AQ48" t="s">
        <v>78</v>
      </c>
      <c r="AR48" t="s">
        <v>79</v>
      </c>
      <c r="AS48" t="s">
        <v>80</v>
      </c>
      <c r="AT48" t="s">
        <v>81</v>
      </c>
      <c r="AU48" t="s">
        <v>82</v>
      </c>
      <c r="AW48" t="s">
        <v>83</v>
      </c>
      <c r="AX48" t="s">
        <v>1943</v>
      </c>
      <c r="AY48">
        <v>66</v>
      </c>
      <c r="AZ48">
        <v>1.6</v>
      </c>
      <c r="BA48" t="s">
        <v>84</v>
      </c>
      <c r="BB48" t="s">
        <v>86</v>
      </c>
      <c r="BC48" t="s">
        <v>86</v>
      </c>
      <c r="BD48" t="s">
        <v>86</v>
      </c>
      <c r="BE48" t="s">
        <v>1954</v>
      </c>
      <c r="BF48" t="s">
        <v>89</v>
      </c>
      <c r="BG48" t="s">
        <v>86</v>
      </c>
      <c r="BH48" t="s">
        <v>541</v>
      </c>
      <c r="BI48">
        <v>3138159273</v>
      </c>
      <c r="BJ48" t="s">
        <v>91</v>
      </c>
      <c r="BK48" t="s">
        <v>92</v>
      </c>
      <c r="BL48" t="str">
        <f>"("&amp;A48&amp;", "&amp;K48&amp;", 'Cédula de Ciudadanía', '"&amp;TRIM(E48)&amp;"', '"&amp;TEXT(H48,"yyyy-mm-dd")&amp;"', '"&amp;TRIM(F48)&amp;"', "&amp;TEXT(AK48,"0")&amp;", '"&amp;TRIM(BH48)&amp;"', '"&amp;IF(G48="F","Femenino",IF(G48="M","Masculino",G48))&amp;"', '"&amp;L48&amp;"', '"&amp;M48&amp;"', 'No', '"&amp;N48&amp;"', '"&amp;Q48&amp;"', '"&amp;S48&amp;"', '"&amp;T48&amp;"', '"&amp;U48&amp;"', '"&amp;V48&amp;"', '"&amp;SUBSTITUTE(SUBSTITUTE(SUBSTITUTE(AA48,"6 Mestizo","Mestizo"),"1 - Indígena","Indígena"),"5 - Negro(a), Mulato(a), Afrocolombiano(a) o Afro descendiente","Negro(a), Mulato(a), Afrocolombiano(a) o Afro descendiente")&amp;"', '"&amp;SUBSTITUTE(AD48,"REGIMEN SUBSIDIADO","Régimen subsidiado")&amp;"', '"&amp;SUBSTITUTE(SUBSTITUTE(SUBSTITUTE(SUBSTITUTE(SUBSTITUTE(SUBSTITUTE(SUBSTITUTE(AE48,"14-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'"&amp;AI48&amp;"', "&amp;AG48&amp;", "&amp;AH48&amp;", '"&amp;AX48&amp;"', "&amp;SUBSTITUTE(TEXT(AY48,"0,00"),",",".")&amp;", "&amp;SUBSTITUTE(TEXT(AZ48,"0,00"),",",".")&amp;", '"&amp;BA48&amp;"', '"&amp;BB48&amp;"', '"&amp;BC48&amp;"', '"&amp;BD48&amp;"', '"&amp;BE48&amp;"', '"&amp;BF48&amp;"', '"&amp;BG48&amp;"', '"&amp;AL48&amp;"', "&amp;TEXT(BI48,"0")&amp;", '"&amp;AJ48&amp;"', '"&amp;AF48&amp;"', '"&amp;SUBSTITUTE(SUBSTITUTE(AU48,"C.V BENEFICIARIO ACTIVO","C.V Beneficiario Activo"),"C.V BENEFICIARIO  INACTIVO","C.V Beneficiario Inactivo")&amp;"', '2026-05-01', 2, 4, 20, NULL, '"&amp;SUBSTITUTE(SUBSTITUTE(AW48,"CV BELMONTE MAÑANA","Mañana"),"CV BELMONTE TARDE","Tarde")&amp;"'),"</f>
        <v>(1316, 1255750, 'Cédula de Ciudadanía', 'LUIS EDUARDO', '1940-04-22', 'SUAZA PEREZ', 3228236654, 'ESMERALDA VALDES', 'Masculino', 'B4', 'Si', 'No', 'Física', 'No', 'No', 'Hombre', 'Heterosexual', 'No', 'Mestizo', 'Régimen subsidiado', 'Básica primaria', '2026-05-01', 14, 14, 0, 24, 1, 1, 'Urbano', 1536, 29, 'SALUD TOTAL', 66.00, 1.60, 'Ninguna', 'No aplica', 'No aplica', 'No aplica', 'Familia', 'Normal', 'No aplica', 'luiseduardosuazaperez@yopmail.com', 3138159273, 'CRA 11 # 64 54', 'Ninguno', 'C.V Beneficiario Activo', '2026-05-01', 2, 4, 20, NULL, 'Mañana'),</v>
      </c>
    </row>
    <row r="49" spans="1:64" x14ac:dyDescent="0.3">
      <c r="A49">
        <v>1317</v>
      </c>
      <c r="B49">
        <v>46024</v>
      </c>
      <c r="C49" t="s">
        <v>23</v>
      </c>
      <c r="D49" t="s">
        <v>61</v>
      </c>
      <c r="E49" t="s">
        <v>542</v>
      </c>
      <c r="F49" t="s">
        <v>543</v>
      </c>
      <c r="G49" t="s">
        <v>64</v>
      </c>
      <c r="H49">
        <v>13539</v>
      </c>
      <c r="I49">
        <v>89</v>
      </c>
      <c r="J49" t="s">
        <v>65</v>
      </c>
      <c r="K49">
        <v>1326795</v>
      </c>
      <c r="L49" t="s">
        <v>201</v>
      </c>
      <c r="M49" t="s">
        <v>1920</v>
      </c>
      <c r="N49" t="s">
        <v>1926</v>
      </c>
      <c r="O49" t="s">
        <v>544</v>
      </c>
      <c r="P49">
        <v>20</v>
      </c>
      <c r="Q49" t="s">
        <v>1919</v>
      </c>
      <c r="R49" t="s">
        <v>1919</v>
      </c>
      <c r="S49" t="s">
        <v>1919</v>
      </c>
      <c r="T49" t="s">
        <v>1928</v>
      </c>
      <c r="U49" t="s">
        <v>1929</v>
      </c>
      <c r="V49" t="s">
        <v>1919</v>
      </c>
      <c r="W49" t="s">
        <v>545</v>
      </c>
      <c r="X49">
        <v>20</v>
      </c>
      <c r="Y49" t="s">
        <v>67</v>
      </c>
      <c r="Z49" t="s">
        <v>70</v>
      </c>
      <c r="AA49" t="s">
        <v>71</v>
      </c>
      <c r="AB49" t="s">
        <v>546</v>
      </c>
      <c r="AC49">
        <v>20</v>
      </c>
      <c r="AD49" t="s">
        <v>1935</v>
      </c>
      <c r="AE49" t="s">
        <v>110</v>
      </c>
      <c r="AF49" t="s">
        <v>1936</v>
      </c>
      <c r="AG49">
        <v>1407</v>
      </c>
      <c r="AH49">
        <v>29</v>
      </c>
      <c r="AI49" t="s">
        <v>1940</v>
      </c>
      <c r="AJ49" t="s">
        <v>547</v>
      </c>
      <c r="AK49">
        <v>3146431565</v>
      </c>
      <c r="AL49" t="s">
        <v>548</v>
      </c>
      <c r="AM49">
        <v>20</v>
      </c>
      <c r="AN49" t="s">
        <v>549</v>
      </c>
      <c r="AO49">
        <v>20</v>
      </c>
      <c r="AP49" t="s">
        <v>77</v>
      </c>
      <c r="AQ49" t="s">
        <v>78</v>
      </c>
      <c r="AR49" t="s">
        <v>79</v>
      </c>
      <c r="AS49" t="s">
        <v>80</v>
      </c>
      <c r="AT49" t="s">
        <v>81</v>
      </c>
      <c r="AU49" t="s">
        <v>82</v>
      </c>
      <c r="AW49" t="s">
        <v>83</v>
      </c>
      <c r="AX49" t="s">
        <v>1782</v>
      </c>
      <c r="AY49">
        <v>60.2</v>
      </c>
      <c r="AZ49">
        <v>1.64</v>
      </c>
      <c r="BA49" t="s">
        <v>259</v>
      </c>
      <c r="BB49" t="s">
        <v>86</v>
      </c>
      <c r="BC49" t="s">
        <v>136</v>
      </c>
      <c r="BD49" t="s">
        <v>148</v>
      </c>
      <c r="BE49" t="s">
        <v>88</v>
      </c>
      <c r="BF49" t="s">
        <v>89</v>
      </c>
      <c r="BG49" t="s">
        <v>86</v>
      </c>
      <c r="BH49" t="s">
        <v>550</v>
      </c>
      <c r="BI49">
        <v>3146431565</v>
      </c>
      <c r="BJ49" t="s">
        <v>91</v>
      </c>
      <c r="BK49" t="s">
        <v>92</v>
      </c>
      <c r="BL49" t="str">
        <f>"("&amp;A49&amp;", "&amp;K49&amp;", 'Cédula de Ciudadanía', '"&amp;TRIM(E49)&amp;"', '"&amp;TEXT(H49,"yyyy-mm-dd")&amp;"', '"&amp;TRIM(F49)&amp;"', "&amp;TEXT(AK49,"0")&amp;", '"&amp;TRIM(BH49)&amp;"', '"&amp;IF(G49="F","Femenino",IF(G49="M","Masculino",G49))&amp;"', '"&amp;L49&amp;"', '"&amp;M49&amp;"', 'No', '"&amp;N49&amp;"', '"&amp;Q49&amp;"', '"&amp;S49&amp;"', '"&amp;T49&amp;"', '"&amp;U49&amp;"', '"&amp;V49&amp;"', '"&amp;SUBSTITUTE(SUBSTITUTE(SUBSTITUTE(AA49,"6 Mestizo","Mestizo"),"1 - Indígena","Indígena"),"5 - Negro(a), Mulato(a), Afrocolombiano(a) o Afro descendiente","Negro(a), Mulato(a), Afrocolombiano(a) o Afro descendiente")&amp;"', '"&amp;SUBSTITUTE(AD49,"REGIMEN SUBSIDIADO","Régimen subsidiado")&amp;"', '"&amp;SUBSTITUTE(SUBSTITUTE(SUBSTITUTE(SUBSTITUTE(SUBSTITUTE(SUBSTITUTE(SUBSTITUTE(AE49,"14-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'"&amp;AI49&amp;"', "&amp;AG49&amp;", "&amp;AH49&amp;", '"&amp;AX49&amp;"', "&amp;SUBSTITUTE(TEXT(AY49,"0,00"),",",".")&amp;", "&amp;SUBSTITUTE(TEXT(AZ49,"0,00"),",",".")&amp;", '"&amp;BA49&amp;"', '"&amp;BB49&amp;"', '"&amp;BC49&amp;"', '"&amp;BD49&amp;"', '"&amp;BE49&amp;"', '"&amp;BF49&amp;"', '"&amp;BG49&amp;"', '"&amp;AL49&amp;"', "&amp;TEXT(BI49,"0")&amp;", '"&amp;AJ49&amp;"', '"&amp;AF49&amp;"', '"&amp;SUBSTITUTE(SUBSTITUTE(AU49,"C.V BENEFICIARIO ACTIVO","C.V Beneficiario Activo"),"C.V BENEFICIARIO  INACTIVO","C.V Beneficiario Inactivo")&amp;"', '2026-05-01', 2, 4, 20, NULL, '"&amp;SUBSTITUTE(SUBSTITUTE(AW49,"CV BELMONTE MAÑANA","Mañana"),"CV BELMONTE TARDE","Tarde")&amp;"'),"</f>
        <v>(1317, 1326795, 'Cédula de Ciudadanía', 'LUIS ALFONSO', '1937-01-24', 'CORRALES LOPEZ', 3146431565, 'CARLOS ENRIQUE RODAS', 'Masculino', 'B5', 'Si', 'No', 'Física', 'No', 'No', 'Hombre', 'Heterosexual', 'No', 'Mestizo', 'Régimen subsidiado', 'Básica primaria', '2026-05-01', 14, 14, 0, 24, 1, 1, 'Urbano', 1407, 29, 'NUEVA EPS', 60.20, 1.64, 'OSTEOPOROSIS', 'No aplica', ' Ejercicio', 'Pensión', 'Otro', 'Normal', 'No aplica', 'lc70760990@gmail.com', 3146431565, 'CR 11 N 72-73', 'Ninguno', 'C.V Beneficiario Activo', '2026-05-01', 2, 4, 20, NULL, 'Mañana'),</v>
      </c>
    </row>
    <row r="50" spans="1:64" x14ac:dyDescent="0.3">
      <c r="A50">
        <v>1318</v>
      </c>
      <c r="B50">
        <v>46024</v>
      </c>
      <c r="C50" t="s">
        <v>23</v>
      </c>
      <c r="D50" t="s">
        <v>61</v>
      </c>
      <c r="E50" t="s">
        <v>551</v>
      </c>
      <c r="F50" t="s">
        <v>552</v>
      </c>
      <c r="G50" t="s">
        <v>106</v>
      </c>
      <c r="H50">
        <v>18356</v>
      </c>
      <c r="I50">
        <v>76</v>
      </c>
      <c r="J50" t="s">
        <v>65</v>
      </c>
      <c r="K50">
        <v>24942261</v>
      </c>
      <c r="L50" t="s">
        <v>152</v>
      </c>
      <c r="M50" t="s">
        <v>1919</v>
      </c>
      <c r="N50" t="s">
        <v>84</v>
      </c>
      <c r="O50" t="s">
        <v>553</v>
      </c>
      <c r="P50">
        <v>21</v>
      </c>
      <c r="Q50" t="s">
        <v>1919</v>
      </c>
      <c r="R50" t="s">
        <v>1919</v>
      </c>
      <c r="S50" t="s">
        <v>1919</v>
      </c>
      <c r="T50" t="s">
        <v>1930</v>
      </c>
      <c r="U50" t="s">
        <v>1929</v>
      </c>
      <c r="V50" t="s">
        <v>1919</v>
      </c>
      <c r="W50" t="s">
        <v>554</v>
      </c>
      <c r="X50">
        <v>21</v>
      </c>
      <c r="Y50" t="s">
        <v>67</v>
      </c>
      <c r="Z50" t="s">
        <v>70</v>
      </c>
      <c r="AA50" t="s">
        <v>71</v>
      </c>
      <c r="AB50" t="s">
        <v>555</v>
      </c>
      <c r="AC50">
        <v>21</v>
      </c>
      <c r="AD50" t="s">
        <v>1935</v>
      </c>
      <c r="AE50" t="s">
        <v>110</v>
      </c>
      <c r="AF50" t="s">
        <v>1939</v>
      </c>
      <c r="AG50">
        <v>1513</v>
      </c>
      <c r="AH50">
        <v>6</v>
      </c>
      <c r="AI50" t="s">
        <v>1940</v>
      </c>
      <c r="AJ50" t="s">
        <v>556</v>
      </c>
      <c r="AK50">
        <v>3136070505</v>
      </c>
      <c r="AL50" t="s">
        <v>557</v>
      </c>
      <c r="AM50">
        <v>21</v>
      </c>
      <c r="AN50" t="s">
        <v>558</v>
      </c>
      <c r="AO50">
        <v>21</v>
      </c>
      <c r="AP50" t="s">
        <v>77</v>
      </c>
      <c r="AQ50" t="s">
        <v>78</v>
      </c>
      <c r="AR50" t="s">
        <v>79</v>
      </c>
      <c r="AS50" t="s">
        <v>80</v>
      </c>
      <c r="AT50" t="s">
        <v>81</v>
      </c>
      <c r="AU50" t="s">
        <v>82</v>
      </c>
      <c r="AW50" t="s">
        <v>83</v>
      </c>
      <c r="AX50" t="s">
        <v>1945</v>
      </c>
      <c r="AY50">
        <v>55</v>
      </c>
      <c r="AZ50">
        <v>1.58</v>
      </c>
      <c r="BA50" t="s">
        <v>135</v>
      </c>
      <c r="BB50" t="s">
        <v>86</v>
      </c>
      <c r="BC50" t="s">
        <v>136</v>
      </c>
      <c r="BD50" t="s">
        <v>87</v>
      </c>
      <c r="BE50" t="s">
        <v>1954</v>
      </c>
      <c r="BF50" t="s">
        <v>89</v>
      </c>
      <c r="BG50" t="s">
        <v>86</v>
      </c>
      <c r="BH50" t="s">
        <v>559</v>
      </c>
      <c r="BI50">
        <v>3136070505</v>
      </c>
      <c r="BJ50" t="s">
        <v>91</v>
      </c>
      <c r="BK50" t="s">
        <v>92</v>
      </c>
      <c r="BL50" t="str">
        <f>"("&amp;A50&amp;", "&amp;K50&amp;", 'Cédula de Ciudadanía', '"&amp;TRIM(E50)&amp;"', '"&amp;TEXT(H50,"yyyy-mm-dd")&amp;"', '"&amp;TRIM(F50)&amp;"', "&amp;TEXT(AK50,"0")&amp;", '"&amp;TRIM(BH50)&amp;"', '"&amp;IF(G50="F","Femenino",IF(G50="M","Masculino",G50))&amp;"', '"&amp;L50&amp;"', '"&amp;M50&amp;"', 'No', '"&amp;N50&amp;"', '"&amp;Q50&amp;"', '"&amp;S50&amp;"', '"&amp;T50&amp;"', '"&amp;U50&amp;"', '"&amp;V50&amp;"', '"&amp;SUBSTITUTE(SUBSTITUTE(SUBSTITUTE(AA50,"6 Mestizo","Mestizo"),"1 - Indígena","Indígena"),"5 - Negro(a), Mulato(a), Afrocolombiano(a) o Afro descendiente","Negro(a), Mulato(a), Afrocolombiano(a) o Afro descendiente")&amp;"', '"&amp;SUBSTITUTE(AD50,"REGIMEN SUBSIDIADO","Régimen subsidiado")&amp;"', '"&amp;SUBSTITUTE(SUBSTITUTE(SUBSTITUTE(SUBSTITUTE(SUBSTITUTE(SUBSTITUTE(SUBSTITUTE(AE50,"14-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'"&amp;AI50&amp;"', "&amp;AG50&amp;", "&amp;AH50&amp;", '"&amp;AX50&amp;"', "&amp;SUBSTITUTE(TEXT(AY50,"0,00"),",",".")&amp;", "&amp;SUBSTITUTE(TEXT(AZ50,"0,00"),",",".")&amp;", '"&amp;BA50&amp;"', '"&amp;BB50&amp;"', '"&amp;BC50&amp;"', '"&amp;BD50&amp;"', '"&amp;BE50&amp;"', '"&amp;BF50&amp;"', '"&amp;BG50&amp;"', '"&amp;AL50&amp;"', "&amp;TEXT(BI50,"0")&amp;", '"&amp;AJ50&amp;"', '"&amp;AF50&amp;"', '"&amp;SUBSTITUTE(SUBSTITUTE(AU50,"C.V BENEFICIARIO ACTIVO","C.V Beneficiario Activo"),"C.V BENEFICIARIO  INACTIVO","C.V Beneficiario Inactivo")&amp;"', '2026-05-01', 2, 4, 20, NULL, '"&amp;SUBSTITUTE(SUBSTITUTE(AW50,"CV BELMONTE MAÑANA","Mañana"),"CV BELMONTE TARDE","Tarde")&amp;"'),"</f>
        <v>(1318, 24942261, 'Cédula de Ciudadanía', 'LUZ DANIA', '1950-04-03', 'BETANCURT DE ECHEVERRY', 3136070505, 'CLAUDIA ECHEVERRY', 'Femenino', 'B2', 'No', 'No', 'Ninguna', 'No', 'No', 'Mujer', 'Heterosexual', 'No', 'Mestizo', 'Régimen subsidiado', 'Básica primaria', '2026-05-01', 14, 14, 0, 24, 1, 1, 'Urbano', 1513, 6, 'ASMET SALUD', 55.00, 1.58, 'HTA', 'No aplica', ' Ejercicio', 'Estado', 'Familia', 'Normal', 'No aplica', 'analuciaalzate@gmail.com', 3136070505, 'CR 11 N 79-56', 'Ama de Casa', 'C.V Beneficiario Activo', '2026-05-01', 2, 4, 20, NULL, 'Mañana'),</v>
      </c>
    </row>
    <row r="51" spans="1:64" x14ac:dyDescent="0.3">
      <c r="A51">
        <v>1319</v>
      </c>
      <c r="B51">
        <v>46024</v>
      </c>
      <c r="C51" t="s">
        <v>23</v>
      </c>
      <c r="D51" t="s">
        <v>61</v>
      </c>
      <c r="E51" t="s">
        <v>560</v>
      </c>
      <c r="F51" t="s">
        <v>561</v>
      </c>
      <c r="G51" t="s">
        <v>106</v>
      </c>
      <c r="H51">
        <v>21197</v>
      </c>
      <c r="I51">
        <v>68</v>
      </c>
      <c r="J51" t="s">
        <v>65</v>
      </c>
      <c r="K51">
        <v>31404508</v>
      </c>
      <c r="L51" t="s">
        <v>95</v>
      </c>
      <c r="M51" t="s">
        <v>1919</v>
      </c>
      <c r="N51" t="s">
        <v>84</v>
      </c>
      <c r="O51" t="s">
        <v>562</v>
      </c>
      <c r="P51">
        <v>20</v>
      </c>
      <c r="Q51" t="s">
        <v>1919</v>
      </c>
      <c r="R51" t="s">
        <v>1919</v>
      </c>
      <c r="S51" t="s">
        <v>1919</v>
      </c>
      <c r="T51" t="s">
        <v>1930</v>
      </c>
      <c r="U51" t="s">
        <v>1929</v>
      </c>
      <c r="V51" t="s">
        <v>1919</v>
      </c>
      <c r="W51" t="s">
        <v>563</v>
      </c>
      <c r="X51">
        <v>20</v>
      </c>
      <c r="Y51" t="s">
        <v>67</v>
      </c>
      <c r="Z51" t="s">
        <v>70</v>
      </c>
      <c r="AA51" t="s">
        <v>71</v>
      </c>
      <c r="AB51" t="s">
        <v>564</v>
      </c>
      <c r="AC51">
        <v>20</v>
      </c>
      <c r="AD51" t="s">
        <v>1935</v>
      </c>
      <c r="AE51" t="s">
        <v>285</v>
      </c>
      <c r="AF51" t="s">
        <v>1939</v>
      </c>
      <c r="AG51">
        <v>1265</v>
      </c>
      <c r="AH51">
        <v>29</v>
      </c>
      <c r="AI51" t="s">
        <v>1940</v>
      </c>
      <c r="AJ51" t="s">
        <v>565</v>
      </c>
      <c r="AK51">
        <v>3112574537</v>
      </c>
      <c r="AL51" t="s">
        <v>566</v>
      </c>
      <c r="AM51">
        <v>20</v>
      </c>
      <c r="AN51" t="s">
        <v>567</v>
      </c>
      <c r="AO51">
        <v>20</v>
      </c>
      <c r="AP51" t="s">
        <v>77</v>
      </c>
      <c r="AQ51" t="s">
        <v>78</v>
      </c>
      <c r="AR51" t="s">
        <v>79</v>
      </c>
      <c r="AS51" t="s">
        <v>80</v>
      </c>
      <c r="AT51" t="s">
        <v>81</v>
      </c>
      <c r="AU51" t="s">
        <v>82</v>
      </c>
      <c r="AW51" t="s">
        <v>83</v>
      </c>
      <c r="AX51" t="s">
        <v>1944</v>
      </c>
      <c r="AY51">
        <v>62.6</v>
      </c>
      <c r="AZ51">
        <v>1.61</v>
      </c>
      <c r="BA51" t="s">
        <v>367</v>
      </c>
      <c r="BB51" t="s">
        <v>86</v>
      </c>
      <c r="BC51" t="s">
        <v>86</v>
      </c>
      <c r="BD51" t="s">
        <v>88</v>
      </c>
      <c r="BE51" t="s">
        <v>1954</v>
      </c>
      <c r="BF51" t="s">
        <v>568</v>
      </c>
      <c r="BG51" t="s">
        <v>1951</v>
      </c>
      <c r="BH51" t="s">
        <v>569</v>
      </c>
      <c r="BI51">
        <v>3112574537</v>
      </c>
      <c r="BJ51" t="s">
        <v>91</v>
      </c>
      <c r="BK51" t="s">
        <v>92</v>
      </c>
      <c r="BL51" t="str">
        <f>"("&amp;A51&amp;", "&amp;K51&amp;", 'Cédula de Ciudadanía', '"&amp;TRIM(E51)&amp;"', '"&amp;TEXT(H51,"yyyy-mm-dd")&amp;"', '"&amp;TRIM(F51)&amp;"', "&amp;TEXT(AK51,"0")&amp;", '"&amp;TRIM(BH51)&amp;"', '"&amp;IF(G51="F","Femenino",IF(G51="M","Masculino",G51))&amp;"', '"&amp;L51&amp;"', '"&amp;M51&amp;"', 'No', '"&amp;N51&amp;"', '"&amp;Q51&amp;"', '"&amp;S51&amp;"', '"&amp;T51&amp;"', '"&amp;U51&amp;"', '"&amp;V51&amp;"', '"&amp;SUBSTITUTE(SUBSTITUTE(SUBSTITUTE(AA51,"6 Mestizo","Mestizo"),"1 - Indígena","Indígena"),"5 - Negro(a), Mulato(a), Afrocolombiano(a) o Afro descendiente","Negro(a), Mulato(a), Afrocolombiano(a) o Afro descendiente")&amp;"', '"&amp;SUBSTITUTE(AD51,"REGIMEN SUBSIDIADO","Régimen subsidiado")&amp;"', '"&amp;SUBSTITUTE(SUBSTITUTE(SUBSTITUTE(SUBSTITUTE(SUBSTITUTE(SUBSTITUTE(SUBSTITUTE(AE51,"14-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'"&amp;AI51&amp;"', "&amp;AG51&amp;", "&amp;AH51&amp;", '"&amp;AX51&amp;"', "&amp;SUBSTITUTE(TEXT(AY51,"0,00"),",",".")&amp;", "&amp;SUBSTITUTE(TEXT(AZ51,"0,00"),",",".")&amp;", '"&amp;BA51&amp;"', '"&amp;BB51&amp;"', '"&amp;BC51&amp;"', '"&amp;BD51&amp;"', '"&amp;BE51&amp;"', '"&amp;BF51&amp;"', '"&amp;BG51&amp;"', '"&amp;AL51&amp;"', "&amp;TEXT(BI51,"0")&amp;", '"&amp;AJ51&amp;"', '"&amp;AF51&amp;"', '"&amp;SUBSTITUTE(SUBSTITUTE(AU51,"C.V BENEFICIARIO ACTIVO","C.V Beneficiario Activo"),"C.V BENEFICIARIO  INACTIVO","C.V Beneficiario Inactivo")&amp;"', '2026-05-01', 2, 4, 20, NULL, '"&amp;SUBSTITUTE(SUBSTITUTE(AW51,"CV BELMONTE MAÑANA","Mañana"),"CV BELMONTE TARDE","Tarde")&amp;"'),"</f>
        <v>(1319, 31404508, 'Cédula de Ciudadanía', 'LUZ DARY DEL SOCORRO', '1958-01-12', 'VALARDE', 3112574537, 'SANDRA MILENA GIL', 'Femenino', 'C8', 'No', 'No', 'Ninguna', 'No', 'No', 'Mujer', 'Heterosexual', 'No', 'Mestizo', 'Régimen subsidiado', 'Básica secundaria', '2026-05-01', 14, 14, 0, 24, 1, 1, 'Urbano', 1265, 29, 'SURA', 62.60, 1.61, 'VARIAS', 'No aplica', 'No aplica', 'Otro', 'Familia', 'Sobrepeso', 'Actividad física', 'luzdaryvelardes@gmail.com', 3112574537, 'MZ 17 CASA 9', 'Ama de Casa', 'C.V Beneficiario Activo', '2026-05-01', 2, 4, 20, NULL, 'Mañana'),</v>
      </c>
    </row>
    <row r="52" spans="1:64" x14ac:dyDescent="0.3">
      <c r="A52">
        <v>1320</v>
      </c>
      <c r="B52">
        <v>46024</v>
      </c>
      <c r="C52" t="s">
        <v>23</v>
      </c>
      <c r="D52" t="s">
        <v>61</v>
      </c>
      <c r="E52" t="s">
        <v>570</v>
      </c>
      <c r="F52" t="s">
        <v>571</v>
      </c>
      <c r="G52" t="s">
        <v>106</v>
      </c>
      <c r="H52">
        <v>19484</v>
      </c>
      <c r="I52">
        <v>72</v>
      </c>
      <c r="J52" t="s">
        <v>65</v>
      </c>
      <c r="K52">
        <v>24510478</v>
      </c>
      <c r="L52" t="s">
        <v>313</v>
      </c>
      <c r="M52" t="s">
        <v>1919</v>
      </c>
      <c r="N52" t="s">
        <v>84</v>
      </c>
      <c r="O52" t="s">
        <v>572</v>
      </c>
      <c r="P52">
        <v>20</v>
      </c>
      <c r="Q52" t="s">
        <v>1919</v>
      </c>
      <c r="S52" t="s">
        <v>1919</v>
      </c>
      <c r="T52" t="s">
        <v>1930</v>
      </c>
      <c r="U52" t="s">
        <v>1929</v>
      </c>
      <c r="V52" t="s">
        <v>1919</v>
      </c>
      <c r="W52" t="s">
        <v>573</v>
      </c>
      <c r="X52">
        <v>20</v>
      </c>
      <c r="Y52" t="s">
        <v>67</v>
      </c>
      <c r="Z52" t="s">
        <v>70</v>
      </c>
      <c r="AA52" t="s">
        <v>71</v>
      </c>
      <c r="AB52" t="s">
        <v>574</v>
      </c>
      <c r="AC52">
        <v>20</v>
      </c>
      <c r="AD52" t="s">
        <v>1935</v>
      </c>
      <c r="AE52" t="s">
        <v>110</v>
      </c>
      <c r="AF52" t="s">
        <v>1939</v>
      </c>
      <c r="AG52">
        <v>1472</v>
      </c>
      <c r="AH52">
        <v>32</v>
      </c>
      <c r="AI52" t="s">
        <v>1941</v>
      </c>
      <c r="AJ52" t="s">
        <v>575</v>
      </c>
      <c r="AK52">
        <v>3127213571</v>
      </c>
      <c r="AL52" t="s">
        <v>576</v>
      </c>
      <c r="AM52">
        <v>20</v>
      </c>
      <c r="AN52" t="s">
        <v>577</v>
      </c>
      <c r="AO52">
        <v>20</v>
      </c>
      <c r="AP52" t="s">
        <v>77</v>
      </c>
      <c r="AQ52" t="s">
        <v>78</v>
      </c>
      <c r="AR52" t="s">
        <v>79</v>
      </c>
      <c r="AS52" t="s">
        <v>578</v>
      </c>
      <c r="AT52" t="s">
        <v>81</v>
      </c>
      <c r="AU52" t="s">
        <v>82</v>
      </c>
      <c r="AW52" t="s">
        <v>83</v>
      </c>
      <c r="AX52" t="s">
        <v>1755</v>
      </c>
      <c r="AY52">
        <v>52</v>
      </c>
      <c r="AZ52">
        <v>1.5</v>
      </c>
      <c r="BA52" t="s">
        <v>579</v>
      </c>
      <c r="BB52" t="s">
        <v>86</v>
      </c>
      <c r="BC52" t="s">
        <v>86</v>
      </c>
      <c r="BD52" t="s">
        <v>86</v>
      </c>
      <c r="BE52" t="s">
        <v>1954</v>
      </c>
      <c r="BF52" t="s">
        <v>89</v>
      </c>
      <c r="BG52" t="s">
        <v>86</v>
      </c>
      <c r="BH52" t="s">
        <v>580</v>
      </c>
      <c r="BI52">
        <v>3146450413</v>
      </c>
      <c r="BJ52" t="s">
        <v>91</v>
      </c>
      <c r="BK52" t="s">
        <v>92</v>
      </c>
      <c r="BL52" t="str">
        <f>"("&amp;A52&amp;", "&amp;K52&amp;", 'Cédula de Ciudadanía', '"&amp;TRIM(E52)&amp;"', '"&amp;TEXT(H52,"yyyy-mm-dd")&amp;"', '"&amp;TRIM(F52)&amp;"', "&amp;TEXT(AK52,"0")&amp;", '"&amp;TRIM(BH52)&amp;"', '"&amp;IF(G52="F","Femenino",IF(G52="M","Masculino",G52))&amp;"', '"&amp;L52&amp;"', '"&amp;M52&amp;"', 'No', '"&amp;N52&amp;"', '"&amp;Q52&amp;"', '"&amp;S52&amp;"', '"&amp;T52&amp;"', '"&amp;U52&amp;"', '"&amp;V52&amp;"', '"&amp;SUBSTITUTE(SUBSTITUTE(SUBSTITUTE(AA52,"6 Mestizo","Mestizo"),"1 - Indígena","Indígena"),"5 - Negro(a), Mulato(a), Afrocolombiano(a) o Afro descendiente","Negro(a), Mulato(a), Afrocolombiano(a) o Afro descendiente")&amp;"', '"&amp;SUBSTITUTE(AD52,"REGIMEN SUBSIDIADO","Régimen subsidiado")&amp;"', '"&amp;SUBSTITUTE(SUBSTITUTE(SUBSTITUTE(SUBSTITUTE(SUBSTITUTE(SUBSTITUTE(SUBSTITUTE(AE52,"14-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'"&amp;AI52&amp;"', "&amp;AG52&amp;", "&amp;AH52&amp;", '"&amp;AX52&amp;"', "&amp;SUBSTITUTE(TEXT(AY52,"0,00"),",",".")&amp;", "&amp;SUBSTITUTE(TEXT(AZ52,"0,00"),",",".")&amp;", '"&amp;BA52&amp;"', '"&amp;BB52&amp;"', '"&amp;BC52&amp;"', '"&amp;BD52&amp;"', '"&amp;BE52&amp;"', '"&amp;BF52&amp;"', '"&amp;BG52&amp;"', '"&amp;AL52&amp;"', "&amp;TEXT(BI52,"0")&amp;", '"&amp;AJ52&amp;"', '"&amp;AF52&amp;"', '"&amp;SUBSTITUTE(SUBSTITUTE(AU52,"C.V BENEFICIARIO ACTIVO","C.V Beneficiario Activo"),"C.V BENEFICIARIO  INACTIVO","C.V Beneficiario Inactivo")&amp;"', '2026-05-01', 2, 4, 20, NULL, '"&amp;SUBSTITUTE(SUBSTITUTE(AW52,"CV BELMONTE MAÑANA","Mañana"),"CV BELMONTE TARDE","Tarde")&amp;"'),"</f>
        <v>(1320, 24510478, 'Cédula de Ciudadanía', 'LUZ MARIA', '1953-05-05', 'CASTRO LOPEZ', 3127213571, 'LUISA MARIA TRILLERA', 'Femenino', 'C9', 'No', 'No', 'Ninguna', 'No', 'No', 'Mujer', 'Heterosexual', 'No', 'Mestizo', 'Régimen subsidiado', 'Básica primaria', '2026-05-01', 14, 14, 0, 24, 1, 1, 'Rural', 1472, 32, 'SOS', 52.00, 1.50, 'Mental', 'No aplica', 'No aplica', 'No aplica', 'Familia', 'Normal', 'No aplica', 'alt.yp-do92ulr@yopmail.com', 3146450413, 'MANZANA 6 CASA 5', 'Ama de Casa', 'C.V Beneficiario Activo', '2026-05-01', 2, 4, 20, NULL, 'Mañana'),</v>
      </c>
    </row>
    <row r="53" spans="1:64" x14ac:dyDescent="0.3">
      <c r="A53">
        <v>1321</v>
      </c>
      <c r="B53">
        <v>46024</v>
      </c>
      <c r="C53" t="s">
        <v>23</v>
      </c>
      <c r="D53" t="s">
        <v>61</v>
      </c>
      <c r="E53" t="s">
        <v>581</v>
      </c>
      <c r="F53" t="s">
        <v>582</v>
      </c>
      <c r="G53" t="s">
        <v>106</v>
      </c>
      <c r="H53">
        <v>22141</v>
      </c>
      <c r="I53">
        <v>65</v>
      </c>
      <c r="J53" t="s">
        <v>65</v>
      </c>
      <c r="K53">
        <v>42065252</v>
      </c>
      <c r="L53" t="s">
        <v>171</v>
      </c>
      <c r="M53" t="s">
        <v>1919</v>
      </c>
      <c r="N53" t="s">
        <v>84</v>
      </c>
      <c r="O53" t="s">
        <v>583</v>
      </c>
      <c r="P53">
        <v>21</v>
      </c>
      <c r="Q53" t="s">
        <v>1919</v>
      </c>
      <c r="R53" t="s">
        <v>1919</v>
      </c>
      <c r="S53" t="s">
        <v>1919</v>
      </c>
      <c r="T53" t="s">
        <v>1930</v>
      </c>
      <c r="U53" t="s">
        <v>1929</v>
      </c>
      <c r="V53" t="s">
        <v>1919</v>
      </c>
      <c r="W53" t="s">
        <v>584</v>
      </c>
      <c r="X53">
        <v>21</v>
      </c>
      <c r="Y53" t="s">
        <v>67</v>
      </c>
      <c r="Z53" t="s">
        <v>70</v>
      </c>
      <c r="AA53" t="s">
        <v>71</v>
      </c>
      <c r="AB53" t="s">
        <v>585</v>
      </c>
      <c r="AC53">
        <v>21</v>
      </c>
      <c r="AD53" t="s">
        <v>1935</v>
      </c>
      <c r="AE53" t="s">
        <v>110</v>
      </c>
      <c r="AF53" t="s">
        <v>1939</v>
      </c>
      <c r="AG53">
        <v>1536</v>
      </c>
      <c r="AH53">
        <v>29</v>
      </c>
      <c r="AI53" t="s">
        <v>1940</v>
      </c>
      <c r="AJ53" t="s">
        <v>586</v>
      </c>
      <c r="AK53">
        <v>3207913052</v>
      </c>
      <c r="AL53" t="s">
        <v>587</v>
      </c>
      <c r="AM53">
        <v>21</v>
      </c>
      <c r="AN53" t="s">
        <v>588</v>
      </c>
      <c r="AO53">
        <v>21</v>
      </c>
      <c r="AP53" t="s">
        <v>77</v>
      </c>
      <c r="AQ53" t="s">
        <v>78</v>
      </c>
      <c r="AR53" t="s">
        <v>79</v>
      </c>
      <c r="AS53" t="s">
        <v>80</v>
      </c>
      <c r="AT53" t="s">
        <v>81</v>
      </c>
      <c r="AU53" t="s">
        <v>82</v>
      </c>
      <c r="AW53" t="s">
        <v>83</v>
      </c>
      <c r="AX53" t="s">
        <v>1945</v>
      </c>
      <c r="AY53">
        <v>52</v>
      </c>
      <c r="AZ53">
        <v>1.61</v>
      </c>
      <c r="BA53" t="s">
        <v>289</v>
      </c>
      <c r="BB53" t="s">
        <v>86</v>
      </c>
      <c r="BC53" t="s">
        <v>136</v>
      </c>
      <c r="BD53" t="s">
        <v>88</v>
      </c>
      <c r="BE53" t="s">
        <v>88</v>
      </c>
      <c r="BF53" t="s">
        <v>89</v>
      </c>
      <c r="BG53" t="s">
        <v>86</v>
      </c>
      <c r="BH53" t="s">
        <v>589</v>
      </c>
      <c r="BI53">
        <v>3113238675</v>
      </c>
      <c r="BJ53" t="s">
        <v>91</v>
      </c>
      <c r="BK53" t="s">
        <v>92</v>
      </c>
      <c r="BL53" t="str">
        <f>"("&amp;A53&amp;", "&amp;K53&amp;", 'Cédula de Ciudadanía', '"&amp;TRIM(E53)&amp;"', '"&amp;TEXT(H53,"yyyy-mm-dd")&amp;"', '"&amp;TRIM(F53)&amp;"', "&amp;TEXT(AK53,"0")&amp;", '"&amp;TRIM(BH53)&amp;"', '"&amp;IF(G53="F","Femenino",IF(G53="M","Masculino",G53))&amp;"', '"&amp;L53&amp;"', '"&amp;M53&amp;"', 'No', '"&amp;N53&amp;"', '"&amp;Q53&amp;"', '"&amp;S53&amp;"', '"&amp;T53&amp;"', '"&amp;U53&amp;"', '"&amp;V53&amp;"', '"&amp;SUBSTITUTE(SUBSTITUTE(SUBSTITUTE(AA53,"6 Mestizo","Mestizo"),"1 - Indígena","Indígena"),"5 - Negro(a), Mulato(a), Afrocolombiano(a) o Afro descendiente","Negro(a), Mulato(a), Afrocolombiano(a) o Afro descendiente")&amp;"', '"&amp;SUBSTITUTE(AD53,"REGIMEN SUBSIDIADO","Régimen subsidiado")&amp;"', '"&amp;SUBSTITUTE(SUBSTITUTE(SUBSTITUTE(SUBSTITUTE(SUBSTITUTE(SUBSTITUTE(SUBSTITUTE(AE53,"14-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'"&amp;AI53&amp;"', "&amp;AG53&amp;", "&amp;AH53&amp;", '"&amp;AX53&amp;"', "&amp;SUBSTITUTE(TEXT(AY53,"0,00"),",",".")&amp;", "&amp;SUBSTITUTE(TEXT(AZ53,"0,00"),",",".")&amp;", '"&amp;BA53&amp;"', '"&amp;BB53&amp;"', '"&amp;BC53&amp;"', '"&amp;BD53&amp;"', '"&amp;BE53&amp;"', '"&amp;BF53&amp;"', '"&amp;BG53&amp;"', '"&amp;AL53&amp;"', "&amp;TEXT(BI53,"0")&amp;", '"&amp;AJ53&amp;"', '"&amp;AF53&amp;"', '"&amp;SUBSTITUTE(SUBSTITUTE(AU53,"C.V BENEFICIARIO ACTIVO","C.V Beneficiario Activo"),"C.V BENEFICIARIO  INACTIVO","C.V Beneficiario Inactivo")&amp;"', '2026-05-01', 2, 4, 20, NULL, '"&amp;SUBSTITUTE(SUBSTITUTE(AW53,"CV BELMONTE MAÑANA","Mañana"),"CV BELMONTE TARDE","Tarde")&amp;"'),"</f>
        <v>(1321, 42065252, 'Cédula de Ciudadanía', 'LUZ MIRELLA', '1960-08-13', 'CHIQUITO GALEANO', 3207913052, 'CLAUDIA MILENA CHIQUITO CASTAÑO', 'Femenino', 'B3', 'No', 'No', 'Ninguna', 'No', 'No', 'Mujer', 'Heterosexual', 'No', 'Mestizo', 'Régimen subsidiado', 'Básica primaria', '2026-05-01', 14, 14, 0, 24, 1, 1, 'Urbano', 1536, 29, 'ASMET SALUD', 52.00, 1.61, 'ARTICULARES', 'No aplica', ' Ejercicio', 'Otro', 'Otro', 'Normal', 'No aplica', 'luzmirellachiquito@gmail.com', 3113238675, 'CR 11  N 63- 76', 'Ama de Casa', 'C.V Beneficiario Activo', '2026-05-01', 2, 4, 20, NULL, 'Mañana'),</v>
      </c>
    </row>
    <row r="54" spans="1:64" x14ac:dyDescent="0.3">
      <c r="A54">
        <v>1322</v>
      </c>
      <c r="B54">
        <v>46024</v>
      </c>
      <c r="C54" t="s">
        <v>23</v>
      </c>
      <c r="D54" t="s">
        <v>61</v>
      </c>
      <c r="E54" t="s">
        <v>590</v>
      </c>
      <c r="F54" t="s">
        <v>591</v>
      </c>
      <c r="G54" t="s">
        <v>106</v>
      </c>
      <c r="H54">
        <v>15906</v>
      </c>
      <c r="I54">
        <v>82</v>
      </c>
      <c r="J54" t="s">
        <v>65</v>
      </c>
      <c r="K54">
        <v>20564389</v>
      </c>
      <c r="L54" t="s">
        <v>592</v>
      </c>
      <c r="M54" t="s">
        <v>1919</v>
      </c>
      <c r="N54" t="s">
        <v>84</v>
      </c>
      <c r="O54" t="s">
        <v>593</v>
      </c>
      <c r="P54">
        <v>21</v>
      </c>
      <c r="Q54" t="s">
        <v>1919</v>
      </c>
      <c r="S54" t="s">
        <v>1919</v>
      </c>
      <c r="T54" t="s">
        <v>1930</v>
      </c>
      <c r="U54" t="s">
        <v>1929</v>
      </c>
      <c r="V54" t="s">
        <v>1919</v>
      </c>
      <c r="W54" t="s">
        <v>594</v>
      </c>
      <c r="X54">
        <v>21</v>
      </c>
      <c r="Y54" t="s">
        <v>67</v>
      </c>
      <c r="Z54" t="s">
        <v>70</v>
      </c>
      <c r="AA54" t="s">
        <v>71</v>
      </c>
      <c r="AB54" t="s">
        <v>595</v>
      </c>
      <c r="AC54">
        <v>21</v>
      </c>
      <c r="AD54" t="s">
        <v>1935</v>
      </c>
      <c r="AE54" t="s">
        <v>110</v>
      </c>
      <c r="AF54" t="s">
        <v>1939</v>
      </c>
      <c r="AG54">
        <v>1301</v>
      </c>
      <c r="AH54">
        <v>29</v>
      </c>
      <c r="AI54" t="s">
        <v>1940</v>
      </c>
      <c r="AJ54" t="s">
        <v>596</v>
      </c>
      <c r="AK54">
        <v>3234517374</v>
      </c>
      <c r="AL54" t="s">
        <v>597</v>
      </c>
      <c r="AM54">
        <v>21</v>
      </c>
      <c r="AN54" t="s">
        <v>598</v>
      </c>
      <c r="AO54">
        <v>21</v>
      </c>
      <c r="AP54" t="s">
        <v>77</v>
      </c>
      <c r="AQ54" t="s">
        <v>78</v>
      </c>
      <c r="AR54" t="s">
        <v>79</v>
      </c>
      <c r="AS54" t="s">
        <v>80</v>
      </c>
      <c r="AT54" t="s">
        <v>81</v>
      </c>
      <c r="AU54" t="s">
        <v>82</v>
      </c>
      <c r="AW54" t="s">
        <v>83</v>
      </c>
      <c r="AX54" t="s">
        <v>1943</v>
      </c>
      <c r="AY54">
        <v>60</v>
      </c>
      <c r="AZ54">
        <v>1.48</v>
      </c>
      <c r="BA54" t="s">
        <v>84</v>
      </c>
      <c r="BB54" t="s">
        <v>86</v>
      </c>
      <c r="BC54" t="s">
        <v>86</v>
      </c>
      <c r="BD54" t="s">
        <v>86</v>
      </c>
      <c r="BE54" t="s">
        <v>88</v>
      </c>
      <c r="BF54" t="s">
        <v>89</v>
      </c>
      <c r="BG54" t="s">
        <v>86</v>
      </c>
      <c r="BH54" t="s">
        <v>599</v>
      </c>
      <c r="BI54">
        <v>3234517374</v>
      </c>
      <c r="BJ54" t="s">
        <v>91</v>
      </c>
      <c r="BK54" t="s">
        <v>92</v>
      </c>
      <c r="BL54" t="str">
        <f>"("&amp;A54&amp;", "&amp;K54&amp;", 'Cédula de Ciudadanía', '"&amp;TRIM(E54)&amp;"', '"&amp;TEXT(H54,"yyyy-mm-dd")&amp;"', '"&amp;TRIM(F54)&amp;"', "&amp;TEXT(AK54,"0")&amp;", '"&amp;TRIM(BH54)&amp;"', '"&amp;IF(G54="F","Femenino",IF(G54="M","Masculino",G54))&amp;"', '"&amp;L54&amp;"', '"&amp;M54&amp;"', 'No', '"&amp;N54&amp;"', '"&amp;Q54&amp;"', '"&amp;S54&amp;"', '"&amp;T54&amp;"', '"&amp;U54&amp;"', '"&amp;V54&amp;"', '"&amp;SUBSTITUTE(SUBSTITUTE(SUBSTITUTE(AA54,"6 Mestizo","Mestizo"),"1 - Indígena","Indígena"),"5 - Negro(a), Mulato(a), Afrocolombiano(a) o Afro descendiente","Negro(a), Mulato(a), Afrocolombiano(a) o Afro descendiente")&amp;"', '"&amp;SUBSTITUTE(AD54,"REGIMEN SUBSIDIADO","Régimen subsidiado")&amp;"', '"&amp;SUBSTITUTE(SUBSTITUTE(SUBSTITUTE(SUBSTITUTE(SUBSTITUTE(SUBSTITUTE(SUBSTITUTE(AE54,"14-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'"&amp;AI54&amp;"', "&amp;AG54&amp;", "&amp;AH54&amp;", '"&amp;AX54&amp;"', "&amp;SUBSTITUTE(TEXT(AY54,"0,00"),",",".")&amp;", "&amp;SUBSTITUTE(TEXT(AZ54,"0,00"),",",".")&amp;", '"&amp;BA54&amp;"', '"&amp;BB54&amp;"', '"&amp;BC54&amp;"', '"&amp;BD54&amp;"', '"&amp;BE54&amp;"', '"&amp;BF54&amp;"', '"&amp;BG54&amp;"', '"&amp;AL54&amp;"', "&amp;TEXT(BI54,"0")&amp;", '"&amp;AJ54&amp;"', '"&amp;AF54&amp;"', '"&amp;SUBSTITUTE(SUBSTITUTE(AU54,"C.V BENEFICIARIO ACTIVO","C.V Beneficiario Activo"),"C.V BENEFICIARIO  INACTIVO","C.V Beneficiario Inactivo")&amp;"', '2026-05-01', 2, 4, 20, NULL, '"&amp;SUBSTITUTE(SUBSTITUTE(AW54,"CV BELMONTE MAÑANA","Mañana"),"CV BELMONTE TARDE","Tarde")&amp;"'),"</f>
        <v>(1322, 20564389, 'Cédula de Ciudadanía', 'MARIA ABIGAIL', '1943-07-19', 'ROJAS', 3234517374, 'LILIA LOPEZ ROJAS', 'Femenino', 'C6', 'No', 'No', 'Ninguna', 'No', 'No', 'Mujer', 'Heterosexual', 'No', 'Mestizo', 'Régimen subsidiado', 'Básica primaria', '2026-05-01', 14, 14, 0, 24, 1, 1, 'Urbano', 1301, 29, 'SALUD TOTAL', 60.00, 1.48, 'Ninguna', 'No aplica', 'No aplica', 'No aplica', 'Otro', 'Normal', 'No aplica', 'alt.ck-4o4al0ce@yopmail.com', 3234517374, 'CALLE 58 NO 10 - 50', 'Ama de Casa', 'C.V Beneficiario Activo', '2026-05-01', 2, 4, 20, NULL, 'Mañana'),</v>
      </c>
    </row>
    <row r="55" spans="1:64" x14ac:dyDescent="0.3">
      <c r="A55">
        <v>1323</v>
      </c>
      <c r="B55">
        <v>46024</v>
      </c>
      <c r="C55" t="s">
        <v>23</v>
      </c>
      <c r="D55" t="s">
        <v>61</v>
      </c>
      <c r="E55" t="s">
        <v>600</v>
      </c>
      <c r="F55" t="s">
        <v>601</v>
      </c>
      <c r="G55" t="s">
        <v>106</v>
      </c>
      <c r="H55">
        <v>18383</v>
      </c>
      <c r="I55">
        <v>75</v>
      </c>
      <c r="J55" t="s">
        <v>65</v>
      </c>
      <c r="K55">
        <v>24944285</v>
      </c>
      <c r="L55" t="s">
        <v>152</v>
      </c>
      <c r="M55" t="s">
        <v>1919</v>
      </c>
      <c r="N55" t="s">
        <v>84</v>
      </c>
      <c r="O55" t="s">
        <v>602</v>
      </c>
      <c r="P55">
        <v>20</v>
      </c>
      <c r="Q55" t="s">
        <v>1919</v>
      </c>
      <c r="R55" t="s">
        <v>1919</v>
      </c>
      <c r="S55" t="s">
        <v>1919</v>
      </c>
      <c r="T55" t="s">
        <v>1930</v>
      </c>
      <c r="U55" t="s">
        <v>1929</v>
      </c>
      <c r="V55" t="s">
        <v>1919</v>
      </c>
      <c r="W55" t="s">
        <v>603</v>
      </c>
      <c r="X55">
        <v>20</v>
      </c>
      <c r="Y55" t="s">
        <v>67</v>
      </c>
      <c r="Z55" t="s">
        <v>70</v>
      </c>
      <c r="AA55" t="s">
        <v>71</v>
      </c>
      <c r="AB55" t="s">
        <v>604</v>
      </c>
      <c r="AC55">
        <v>20</v>
      </c>
      <c r="AD55" t="s">
        <v>1935</v>
      </c>
      <c r="AE55" t="s">
        <v>110</v>
      </c>
      <c r="AF55" t="s">
        <v>1936</v>
      </c>
      <c r="AG55">
        <v>1565</v>
      </c>
      <c r="AH55">
        <v>6</v>
      </c>
      <c r="AI55" t="s">
        <v>1940</v>
      </c>
      <c r="AJ55" t="s">
        <v>605</v>
      </c>
      <c r="AK55">
        <v>3054433869</v>
      </c>
      <c r="AL55" t="s">
        <v>606</v>
      </c>
      <c r="AM55">
        <v>20</v>
      </c>
      <c r="AN55" t="s">
        <v>607</v>
      </c>
      <c r="AO55">
        <v>20</v>
      </c>
      <c r="AP55" t="s">
        <v>77</v>
      </c>
      <c r="AQ55" t="s">
        <v>78</v>
      </c>
      <c r="AR55" t="s">
        <v>79</v>
      </c>
      <c r="AS55" t="s">
        <v>80</v>
      </c>
      <c r="AT55" t="s">
        <v>81</v>
      </c>
      <c r="AU55" t="s">
        <v>82</v>
      </c>
      <c r="AW55" t="s">
        <v>83</v>
      </c>
      <c r="AX55" t="s">
        <v>1945</v>
      </c>
      <c r="AY55">
        <v>62.7</v>
      </c>
      <c r="AZ55">
        <v>1.61</v>
      </c>
      <c r="BA55" t="s">
        <v>135</v>
      </c>
      <c r="BB55" t="s">
        <v>86</v>
      </c>
      <c r="BC55" t="s">
        <v>86</v>
      </c>
      <c r="BD55" t="s">
        <v>87</v>
      </c>
      <c r="BE55" t="s">
        <v>86</v>
      </c>
      <c r="BF55" t="s">
        <v>84</v>
      </c>
      <c r="BG55" t="s">
        <v>86</v>
      </c>
      <c r="BH55" t="s">
        <v>608</v>
      </c>
      <c r="BI55">
        <v>3216908247</v>
      </c>
      <c r="BJ55" t="s">
        <v>91</v>
      </c>
      <c r="BK55" t="s">
        <v>92</v>
      </c>
      <c r="BL55" t="str">
        <f>"("&amp;A55&amp;", "&amp;K55&amp;", 'Cédula de Ciudadanía', '"&amp;TRIM(E55)&amp;"', '"&amp;TEXT(H55,"yyyy-mm-dd")&amp;"', '"&amp;TRIM(F55)&amp;"', "&amp;TEXT(AK55,"0")&amp;", '"&amp;TRIM(BH55)&amp;"', '"&amp;IF(G55="F","Femenino",IF(G55="M","Masculino",G55))&amp;"', '"&amp;L55&amp;"', '"&amp;M55&amp;"', 'No', '"&amp;N55&amp;"', '"&amp;Q55&amp;"', '"&amp;S55&amp;"', '"&amp;T55&amp;"', '"&amp;U55&amp;"', '"&amp;V55&amp;"', '"&amp;SUBSTITUTE(SUBSTITUTE(SUBSTITUTE(AA55,"6 Mestizo","Mestizo"),"1 - Indígena","Indígena"),"5 - Negro(a), Mulato(a), Afrocolombiano(a) o Afro descendiente","Negro(a), Mulato(a), Afrocolombiano(a) o Afro descendiente")&amp;"', '"&amp;SUBSTITUTE(AD55,"REGIMEN SUBSIDIADO","Régimen subsidiado")&amp;"', '"&amp;SUBSTITUTE(SUBSTITUTE(SUBSTITUTE(SUBSTITUTE(SUBSTITUTE(SUBSTITUTE(SUBSTITUTE(AE55,"14-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'"&amp;AI55&amp;"', "&amp;AG55&amp;", "&amp;AH55&amp;", '"&amp;AX55&amp;"', "&amp;SUBSTITUTE(TEXT(AY55,"0,00"),",",".")&amp;", "&amp;SUBSTITUTE(TEXT(AZ55,"0,00"),",",".")&amp;", '"&amp;BA55&amp;"', '"&amp;BB55&amp;"', '"&amp;BC55&amp;"', '"&amp;BD55&amp;"', '"&amp;BE55&amp;"', '"&amp;BF55&amp;"', '"&amp;BG55&amp;"', '"&amp;AL55&amp;"', "&amp;TEXT(BI55,"0")&amp;", '"&amp;AJ55&amp;"', '"&amp;AF55&amp;"', '"&amp;SUBSTITUTE(SUBSTITUTE(AU55,"C.V BENEFICIARIO ACTIVO","C.V Beneficiario Activo"),"C.V BENEFICIARIO  INACTIVO","C.V Beneficiario Inactivo")&amp;"', '2026-05-01', 2, 4, 20, NULL, '"&amp;SUBSTITUTE(SUBSTITUTE(AW55,"CV BELMONTE MAÑANA","Mañana"),"CV BELMONTE TARDE","Tarde")&amp;"'),"</f>
        <v>(1323, 24944285, 'Cédula de Ciudadanía', 'MARIA AMPARO', '1950-04-30', 'MARIN DE LOPEZ', 3054433869, 'JULIO CESAR LOPEZ', 'Femenino', 'B2', 'No', 'No', 'Ninguna', 'No', 'No', 'Mujer', 'Heterosexual', 'No', 'Mestizo', 'Régimen subsidiado', 'Básica primaria', '2026-05-01', 14, 14, 0, 24, 1, 1, 'Urbano', 1565, 6, 'ASMET SALUD', 62.70, 1.61, 'HTA', 'No aplica', 'No aplica', 'Estado', 'No aplica', 'Ninguna', 'No aplica', 'mariaamparomarin@yopmail.com', 3216908247, 'MZ 1 CASA 25', 'Ninguno', 'C.V Beneficiario Activo', '2026-05-01', 2, 4, 20, NULL, 'Mañana'),</v>
      </c>
    </row>
    <row r="56" spans="1:64" x14ac:dyDescent="0.3">
      <c r="A56">
        <v>1324</v>
      </c>
      <c r="B56">
        <v>46024</v>
      </c>
      <c r="C56" t="s">
        <v>23</v>
      </c>
      <c r="D56" t="s">
        <v>61</v>
      </c>
      <c r="E56" t="s">
        <v>609</v>
      </c>
      <c r="F56" t="s">
        <v>610</v>
      </c>
      <c r="G56" t="s">
        <v>106</v>
      </c>
      <c r="H56">
        <v>16338</v>
      </c>
      <c r="I56">
        <v>81</v>
      </c>
      <c r="J56" t="s">
        <v>65</v>
      </c>
      <c r="K56">
        <v>25013810</v>
      </c>
      <c r="L56" t="s">
        <v>128</v>
      </c>
      <c r="M56" t="s">
        <v>1919</v>
      </c>
      <c r="N56" t="s">
        <v>84</v>
      </c>
      <c r="O56" t="s">
        <v>611</v>
      </c>
      <c r="P56">
        <v>20</v>
      </c>
      <c r="Q56" t="s">
        <v>1919</v>
      </c>
      <c r="R56" t="s">
        <v>1919</v>
      </c>
      <c r="S56" t="s">
        <v>1919</v>
      </c>
      <c r="T56" t="s">
        <v>1930</v>
      </c>
      <c r="U56" t="s">
        <v>1929</v>
      </c>
      <c r="V56" t="s">
        <v>1919</v>
      </c>
      <c r="W56" t="s">
        <v>612</v>
      </c>
      <c r="X56">
        <v>20</v>
      </c>
      <c r="Y56" t="s">
        <v>67</v>
      </c>
      <c r="Z56" t="s">
        <v>70</v>
      </c>
      <c r="AA56" t="s">
        <v>71</v>
      </c>
      <c r="AB56" t="s">
        <v>613</v>
      </c>
      <c r="AC56">
        <v>20</v>
      </c>
      <c r="AD56" t="s">
        <v>1935</v>
      </c>
      <c r="AE56" t="s">
        <v>110</v>
      </c>
      <c r="AF56" t="s">
        <v>1936</v>
      </c>
      <c r="AG56">
        <v>1442</v>
      </c>
      <c r="AH56">
        <v>9</v>
      </c>
      <c r="AI56" t="s">
        <v>1940</v>
      </c>
      <c r="AJ56" t="s">
        <v>614</v>
      </c>
      <c r="AK56">
        <v>3173935745</v>
      </c>
      <c r="AL56" t="s">
        <v>615</v>
      </c>
      <c r="AM56">
        <v>20</v>
      </c>
      <c r="AN56" t="s">
        <v>616</v>
      </c>
      <c r="AO56">
        <v>20</v>
      </c>
      <c r="AP56" t="s">
        <v>77</v>
      </c>
      <c r="AQ56" t="s">
        <v>78</v>
      </c>
      <c r="AR56" t="s">
        <v>79</v>
      </c>
      <c r="AS56" t="s">
        <v>80</v>
      </c>
      <c r="AT56" t="s">
        <v>81</v>
      </c>
      <c r="AU56" t="s">
        <v>82</v>
      </c>
      <c r="AW56" t="s">
        <v>83</v>
      </c>
      <c r="AX56" t="s">
        <v>1945</v>
      </c>
      <c r="AY56">
        <v>62.7</v>
      </c>
      <c r="AZ56">
        <v>1.66</v>
      </c>
      <c r="BA56" t="s">
        <v>84</v>
      </c>
      <c r="BB56" t="s">
        <v>86</v>
      </c>
      <c r="BC56" t="s">
        <v>86</v>
      </c>
      <c r="BD56" t="s">
        <v>87</v>
      </c>
      <c r="BE56" t="s">
        <v>1954</v>
      </c>
      <c r="BF56" t="s">
        <v>84</v>
      </c>
      <c r="BG56" t="s">
        <v>1951</v>
      </c>
      <c r="BH56" t="s">
        <v>617</v>
      </c>
      <c r="BI56">
        <v>3147102116</v>
      </c>
      <c r="BJ56" t="s">
        <v>91</v>
      </c>
      <c r="BK56" t="s">
        <v>92</v>
      </c>
      <c r="BL56" t="str">
        <f>"("&amp;A56&amp;", "&amp;K56&amp;", 'Cédula de Ciudadanía', '"&amp;TRIM(E56)&amp;"', '"&amp;TEXT(H56,"yyyy-mm-dd")&amp;"', '"&amp;TRIM(F56)&amp;"', "&amp;TEXT(AK56,"0")&amp;", '"&amp;TRIM(BH56)&amp;"', '"&amp;IF(G56="F","Femenino",IF(G56="M","Masculino",G56))&amp;"', '"&amp;L56&amp;"', '"&amp;M56&amp;"', 'No', '"&amp;N56&amp;"', '"&amp;Q56&amp;"', '"&amp;S56&amp;"', '"&amp;T56&amp;"', '"&amp;U56&amp;"', '"&amp;V56&amp;"', '"&amp;SUBSTITUTE(SUBSTITUTE(SUBSTITUTE(AA56,"6 Mestizo","Mestizo"),"1 - Indígena","Indígena"),"5 - Negro(a), Mulato(a), Afrocolombiano(a) o Afro descendiente","Negro(a), Mulato(a), Afrocolombiano(a) o Afro descendiente")&amp;"', '"&amp;SUBSTITUTE(AD56,"REGIMEN SUBSIDIADO","Régimen subsidiado")&amp;"', '"&amp;SUBSTITUTE(SUBSTITUTE(SUBSTITUTE(SUBSTITUTE(SUBSTITUTE(SUBSTITUTE(SUBSTITUTE(AE56,"14-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'"&amp;AI56&amp;"', "&amp;AG56&amp;", "&amp;AH56&amp;", '"&amp;AX56&amp;"', "&amp;SUBSTITUTE(TEXT(AY56,"0,00"),",",".")&amp;", "&amp;SUBSTITUTE(TEXT(AZ56,"0,00"),",",".")&amp;", '"&amp;BA56&amp;"', '"&amp;BB56&amp;"', '"&amp;BC56&amp;"', '"&amp;BD56&amp;"', '"&amp;BE56&amp;"', '"&amp;BF56&amp;"', '"&amp;BG56&amp;"', '"&amp;AL56&amp;"', "&amp;TEXT(BI56,"0")&amp;", '"&amp;AJ56&amp;"', '"&amp;AF56&amp;"', '"&amp;SUBSTITUTE(SUBSTITUTE(AU56,"C.V BENEFICIARIO ACTIVO","C.V Beneficiario Activo"),"C.V BENEFICIARIO  INACTIVO","C.V Beneficiario Inactivo")&amp;"', '2026-05-01', 2, 4, 20, NULL, '"&amp;SUBSTITUTE(SUBSTITUTE(AW56,"CV BELMONTE MAÑANA","Mañana"),"CV BELMONTE TARDE","Tarde")&amp;"'),"</f>
        <v>(1324, 25013810, 'Cédula de Ciudadanía', 'MARIA ARACELLY', '1944-09-23', 'HOLGUIN HOLGUIN', 3173935745, 'CRISTIAN DAVID GOMEZ', 'Femenino', 'B6', 'No', 'No', 'Ninguna', 'No', 'No', 'Mujer', 'Heterosexual', 'No', 'Mestizo', 'Régimen subsidiado', 'Básica primaria', '2026-05-01', 14, 14, 0, 24, 1, 1, 'Urbano', 1442, 9, 'ASMET SALUD', 62.70, 1.66, 'Ninguna', 'No aplica', 'No aplica', 'Estado', 'Familia', 'Ninguna', 'Actividad física', 'mariaaracellyolguin@yopmail.com', 3147102116, 'PORTAL DE LA VILLA 2 CASA 17', 'Ninguno', 'C.V Beneficiario Activo', '2026-05-01', 2, 4, 20, NULL, 'Mañana'),</v>
      </c>
    </row>
    <row r="57" spans="1:64" x14ac:dyDescent="0.3">
      <c r="A57">
        <v>1325</v>
      </c>
      <c r="B57">
        <v>46024</v>
      </c>
      <c r="C57" t="s">
        <v>23</v>
      </c>
      <c r="D57" t="s">
        <v>61</v>
      </c>
      <c r="E57" t="s">
        <v>618</v>
      </c>
      <c r="F57" t="s">
        <v>619</v>
      </c>
      <c r="G57" t="s">
        <v>106</v>
      </c>
      <c r="H57">
        <v>20227</v>
      </c>
      <c r="I57">
        <v>70</v>
      </c>
      <c r="J57" t="s">
        <v>65</v>
      </c>
      <c r="K57">
        <v>21998347</v>
      </c>
      <c r="L57" t="s">
        <v>620</v>
      </c>
      <c r="M57" t="s">
        <v>1920</v>
      </c>
      <c r="N57" t="s">
        <v>1926</v>
      </c>
      <c r="O57" t="s">
        <v>621</v>
      </c>
      <c r="P57">
        <v>20</v>
      </c>
      <c r="Q57" t="s">
        <v>1919</v>
      </c>
      <c r="S57" t="s">
        <v>1919</v>
      </c>
      <c r="T57" t="s">
        <v>1930</v>
      </c>
      <c r="U57" t="s">
        <v>1929</v>
      </c>
      <c r="V57" t="s">
        <v>1919</v>
      </c>
      <c r="W57" t="s">
        <v>622</v>
      </c>
      <c r="X57">
        <v>20</v>
      </c>
      <c r="Y57" t="s">
        <v>67</v>
      </c>
      <c r="Z57" t="s">
        <v>70</v>
      </c>
      <c r="AA57" t="s">
        <v>71</v>
      </c>
      <c r="AB57" t="s">
        <v>623</v>
      </c>
      <c r="AC57">
        <v>20</v>
      </c>
      <c r="AD57" t="s">
        <v>1935</v>
      </c>
      <c r="AE57" t="s">
        <v>110</v>
      </c>
      <c r="AF57" t="s">
        <v>1939</v>
      </c>
      <c r="AG57">
        <v>1508</v>
      </c>
      <c r="AH57">
        <v>16</v>
      </c>
      <c r="AI57" t="s">
        <v>1940</v>
      </c>
      <c r="AJ57" t="s">
        <v>624</v>
      </c>
      <c r="AK57">
        <v>3172315429</v>
      </c>
      <c r="AL57" t="s">
        <v>625</v>
      </c>
      <c r="AM57">
        <v>20</v>
      </c>
      <c r="AN57" t="s">
        <v>626</v>
      </c>
      <c r="AO57">
        <v>20</v>
      </c>
      <c r="AP57" t="s">
        <v>77</v>
      </c>
      <c r="AQ57" t="s">
        <v>78</v>
      </c>
      <c r="AR57" t="s">
        <v>79</v>
      </c>
      <c r="AS57" t="s">
        <v>80</v>
      </c>
      <c r="AT57" t="s">
        <v>81</v>
      </c>
      <c r="AU57" t="s">
        <v>82</v>
      </c>
      <c r="AW57" t="s">
        <v>83</v>
      </c>
      <c r="AX57" t="s">
        <v>1944</v>
      </c>
      <c r="AY57">
        <v>50</v>
      </c>
      <c r="AZ57">
        <v>1.51</v>
      </c>
      <c r="BA57" t="s">
        <v>187</v>
      </c>
      <c r="BB57" t="s">
        <v>86</v>
      </c>
      <c r="BC57" t="s">
        <v>86</v>
      </c>
      <c r="BD57" t="s">
        <v>86</v>
      </c>
      <c r="BE57" t="s">
        <v>88</v>
      </c>
      <c r="BF57" t="s">
        <v>84</v>
      </c>
      <c r="BG57" t="s">
        <v>86</v>
      </c>
      <c r="BH57" t="s">
        <v>627</v>
      </c>
      <c r="BI57">
        <v>3137675387</v>
      </c>
      <c r="BJ57" t="s">
        <v>91</v>
      </c>
      <c r="BK57" t="s">
        <v>92</v>
      </c>
      <c r="BL57" t="str">
        <f>"("&amp;A57&amp;", "&amp;K57&amp;", 'Cédula de Ciudadanía', '"&amp;TRIM(E57)&amp;"', '"&amp;TEXT(H57,"yyyy-mm-dd")&amp;"', '"&amp;TRIM(F57)&amp;"', "&amp;TEXT(AK57,"0")&amp;", '"&amp;TRIM(BH57)&amp;"', '"&amp;IF(G57="F","Femenino",IF(G57="M","Masculino",G57))&amp;"', '"&amp;L57&amp;"', '"&amp;M57&amp;"', 'No', '"&amp;N57&amp;"', '"&amp;Q57&amp;"', '"&amp;S57&amp;"', '"&amp;T57&amp;"', '"&amp;U57&amp;"', '"&amp;V57&amp;"', '"&amp;SUBSTITUTE(SUBSTITUTE(SUBSTITUTE(AA57,"6 Mestizo","Mestizo"),"1 - Indígena","Indígena"),"5 - Negro(a), Mulato(a), Afrocolombiano(a) o Afro descendiente","Negro(a), Mulato(a), Afrocolombiano(a) o Afro descendiente")&amp;"', '"&amp;SUBSTITUTE(AD57,"REGIMEN SUBSIDIADO","Régimen subsidiado")&amp;"', '"&amp;SUBSTITUTE(SUBSTITUTE(SUBSTITUTE(SUBSTITUTE(SUBSTITUTE(SUBSTITUTE(SUBSTITUTE(AE57,"14-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'"&amp;AI57&amp;"', "&amp;AG57&amp;", "&amp;AH57&amp;", '"&amp;AX57&amp;"', "&amp;SUBSTITUTE(TEXT(AY57,"0,00"),",",".")&amp;", "&amp;SUBSTITUTE(TEXT(AZ57,"0,00"),",",".")&amp;", '"&amp;BA57&amp;"', '"&amp;BB57&amp;"', '"&amp;BC57&amp;"', '"&amp;BD57&amp;"', '"&amp;BE57&amp;"', '"&amp;BF57&amp;"', '"&amp;BG57&amp;"', '"&amp;AL57&amp;"', "&amp;TEXT(BI57,"0")&amp;", '"&amp;AJ57&amp;"', '"&amp;AF57&amp;"', '"&amp;SUBSTITUTE(SUBSTITUTE(AU57,"C.V BENEFICIARIO ACTIVO","C.V Beneficiario Activo"),"C.V BENEFICIARIO  INACTIVO","C.V Beneficiario Inactivo")&amp;"', '2026-05-01', 2, 4, 20, NULL, '"&amp;SUBSTITUTE(SUBSTITUTE(AW57,"CV BELMONTE MAÑANA","Mañana"),"CV BELMONTE TARDE","Tarde")&amp;"'),"</f>
        <v>(1325, 21998347, 'Cédula de Ciudadanía', 'MARIA DEL ROCIO', '1955-05-18', 'CARDENAS DUQUE', 3172315429, 'FRANCY JHOANA SANCHEZ VELEZ', 'Femenino', 'C17', 'Si', 'No', 'Física', 'No', 'No', 'Mujer', 'Heterosexual', 'No', 'Mestizo', 'Régimen subsidiado', 'Básica primaria', '2026-05-01', 14, 14, 0, 24, 1, 1, 'Urbano', 1508, 16, 'SURA', 50.00, 1.51, 'NO APLICA', 'No aplica', 'No aplica', 'No aplica', 'Otro', 'Ninguna', 'No aplica', 'alt.y3-d7cav9w@yopmail.com', 3137675387, 'MANZANA 17 CASA 9', 'Ama de Casa', 'C.V Beneficiario Activo', '2026-05-01', 2, 4, 20, NULL, 'Mañana'),</v>
      </c>
    </row>
    <row r="58" spans="1:64" x14ac:dyDescent="0.3">
      <c r="A58">
        <v>1326</v>
      </c>
      <c r="B58">
        <v>46024</v>
      </c>
      <c r="C58" t="s">
        <v>23</v>
      </c>
      <c r="D58" t="s">
        <v>61</v>
      </c>
      <c r="E58" t="s">
        <v>628</v>
      </c>
      <c r="F58" t="s">
        <v>629</v>
      </c>
      <c r="G58" t="s">
        <v>106</v>
      </c>
      <c r="H58">
        <v>21278</v>
      </c>
      <c r="I58">
        <v>68</v>
      </c>
      <c r="J58" t="s">
        <v>65</v>
      </c>
      <c r="K58">
        <v>31401549</v>
      </c>
      <c r="L58" t="s">
        <v>201</v>
      </c>
      <c r="M58" t="s">
        <v>1919</v>
      </c>
      <c r="N58" t="s">
        <v>84</v>
      </c>
      <c r="O58" t="s">
        <v>630</v>
      </c>
      <c r="P58">
        <v>20</v>
      </c>
      <c r="Q58" t="s">
        <v>1919</v>
      </c>
      <c r="R58" t="s">
        <v>1919</v>
      </c>
      <c r="S58" t="s">
        <v>1919</v>
      </c>
      <c r="T58" t="s">
        <v>1930</v>
      </c>
      <c r="U58" t="s">
        <v>1929</v>
      </c>
      <c r="V58" t="s">
        <v>1919</v>
      </c>
      <c r="W58" t="s">
        <v>631</v>
      </c>
      <c r="X58">
        <v>20</v>
      </c>
      <c r="Y58" t="s">
        <v>67</v>
      </c>
      <c r="Z58" t="s">
        <v>70</v>
      </c>
      <c r="AA58" t="s">
        <v>71</v>
      </c>
      <c r="AB58" t="s">
        <v>632</v>
      </c>
      <c r="AC58">
        <v>20</v>
      </c>
      <c r="AD58" t="s">
        <v>1935</v>
      </c>
      <c r="AE58" t="s">
        <v>285</v>
      </c>
      <c r="AF58" t="s">
        <v>1939</v>
      </c>
      <c r="AG58">
        <v>1565</v>
      </c>
      <c r="AH58">
        <v>6</v>
      </c>
      <c r="AI58" t="s">
        <v>1940</v>
      </c>
      <c r="AJ58" t="s">
        <v>633</v>
      </c>
      <c r="AK58">
        <v>3116233008</v>
      </c>
      <c r="AL58" t="s">
        <v>634</v>
      </c>
      <c r="AM58">
        <v>20</v>
      </c>
      <c r="AN58" t="s">
        <v>635</v>
      </c>
      <c r="AO58">
        <v>20</v>
      </c>
      <c r="AP58" t="s">
        <v>77</v>
      </c>
      <c r="AQ58" t="s">
        <v>78</v>
      </c>
      <c r="AR58" t="s">
        <v>79</v>
      </c>
      <c r="AS58" t="s">
        <v>80</v>
      </c>
      <c r="AT58" t="s">
        <v>81</v>
      </c>
      <c r="AU58" t="s">
        <v>82</v>
      </c>
      <c r="AW58" t="s">
        <v>83</v>
      </c>
      <c r="AX58" t="s">
        <v>1943</v>
      </c>
      <c r="AY58">
        <v>65</v>
      </c>
      <c r="AZ58">
        <v>1.63</v>
      </c>
      <c r="BA58" t="s">
        <v>135</v>
      </c>
      <c r="BB58" t="s">
        <v>86</v>
      </c>
      <c r="BC58" t="s">
        <v>86</v>
      </c>
      <c r="BD58" t="s">
        <v>88</v>
      </c>
      <c r="BE58" t="s">
        <v>1954</v>
      </c>
      <c r="BF58" t="s">
        <v>84</v>
      </c>
      <c r="BG58" t="s">
        <v>86</v>
      </c>
      <c r="BH58" t="s">
        <v>636</v>
      </c>
      <c r="BI58">
        <v>3116498853</v>
      </c>
      <c r="BJ58" t="s">
        <v>91</v>
      </c>
      <c r="BK58" t="s">
        <v>92</v>
      </c>
      <c r="BL58" t="str">
        <f>"("&amp;A58&amp;", "&amp;K58&amp;", 'Cédula de Ciudadanía', '"&amp;TRIM(E58)&amp;"', '"&amp;TEXT(H58,"yyyy-mm-dd")&amp;"', '"&amp;TRIM(F58)&amp;"', "&amp;TEXT(AK58,"0")&amp;", '"&amp;TRIM(BH58)&amp;"', '"&amp;IF(G58="F","Femenino",IF(G58="M","Masculino",G58))&amp;"', '"&amp;L58&amp;"', '"&amp;M58&amp;"', 'No', '"&amp;N58&amp;"', '"&amp;Q58&amp;"', '"&amp;S58&amp;"', '"&amp;T58&amp;"', '"&amp;U58&amp;"', '"&amp;V58&amp;"', '"&amp;SUBSTITUTE(SUBSTITUTE(SUBSTITUTE(AA58,"6 Mestizo","Mestizo"),"1 - Indígena","Indígena"),"5 - Negro(a), Mulato(a), Afrocolombiano(a) o Afro descendiente","Negro(a), Mulato(a), Afrocolombiano(a) o Afro descendiente")&amp;"', '"&amp;SUBSTITUTE(AD58,"REGIMEN SUBSIDIADO","Régimen subsidiado")&amp;"', '"&amp;SUBSTITUTE(SUBSTITUTE(SUBSTITUTE(SUBSTITUTE(SUBSTITUTE(SUBSTITUTE(SUBSTITUTE(AE58,"14-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'"&amp;AI58&amp;"', "&amp;AG58&amp;", "&amp;AH58&amp;", '"&amp;AX58&amp;"', "&amp;SUBSTITUTE(TEXT(AY58,"0,00"),",",".")&amp;", "&amp;SUBSTITUTE(TEXT(AZ58,"0,00"),",",".")&amp;", '"&amp;BA58&amp;"', '"&amp;BB58&amp;"', '"&amp;BC58&amp;"', '"&amp;BD58&amp;"', '"&amp;BE58&amp;"', '"&amp;BF58&amp;"', '"&amp;BG58&amp;"', '"&amp;AL58&amp;"', "&amp;TEXT(BI58,"0")&amp;", '"&amp;AJ58&amp;"', '"&amp;AF58&amp;"', '"&amp;SUBSTITUTE(SUBSTITUTE(AU58,"C.V BENEFICIARIO ACTIVO","C.V Beneficiario Activo"),"C.V BENEFICIARIO  INACTIVO","C.V Beneficiario Inactivo")&amp;"', '2026-05-01', 2, 4, 20, NULL, '"&amp;SUBSTITUTE(SUBSTITUTE(AW58,"CV BELMONTE MAÑANA","Mañana"),"CV BELMONTE TARDE","Tarde")&amp;"'),"</f>
        <v>(1326, 31401549, 'Cédula de Ciudadanía', 'MARIA EDILMA', '1958-04-03', 'ECHEVERRY', 3116233008, 'JULIA ARIAS', 'Femenino', 'B5', 'No', 'No', 'Ninguna', 'No', 'No', 'Mujer', 'Heterosexual', 'No', 'Mestizo', 'Régimen subsidiado', 'Básica secundaria', '2026-05-01', 14, 14, 0, 24, 1, 1, 'Urbano', 1565, 6, 'SALUD TOTAL', 65.00, 1.63, 'HTA', 'No aplica', 'No aplica', 'Otro', 'Familia', 'Ninguna', 'No aplica', 'juliarias0725@gmail.com', 3116498853, 'MZ 18 CASA 23 SECTOR E', 'Ama de Casa', 'C.V Beneficiario Activo', '2026-05-01', 2, 4, 20, NULL, 'Mañana'),</v>
      </c>
    </row>
    <row r="59" spans="1:64" x14ac:dyDescent="0.3">
      <c r="A59">
        <v>1327</v>
      </c>
      <c r="B59">
        <v>46024</v>
      </c>
      <c r="C59" t="s">
        <v>23</v>
      </c>
      <c r="D59" t="s">
        <v>61</v>
      </c>
      <c r="E59" t="s">
        <v>637</v>
      </c>
      <c r="F59" t="s">
        <v>638</v>
      </c>
      <c r="G59" t="s">
        <v>106</v>
      </c>
      <c r="H59">
        <v>17300</v>
      </c>
      <c r="I59">
        <v>78</v>
      </c>
      <c r="J59" t="s">
        <v>65</v>
      </c>
      <c r="K59">
        <v>39433536</v>
      </c>
      <c r="L59" t="s">
        <v>201</v>
      </c>
      <c r="M59" t="s">
        <v>1919</v>
      </c>
      <c r="N59" t="s">
        <v>84</v>
      </c>
      <c r="O59" t="s">
        <v>639</v>
      </c>
      <c r="P59">
        <v>20</v>
      </c>
      <c r="Q59" t="s">
        <v>1919</v>
      </c>
      <c r="R59" t="s">
        <v>1919</v>
      </c>
      <c r="S59" t="s">
        <v>1919</v>
      </c>
      <c r="T59" t="s">
        <v>1930</v>
      </c>
      <c r="U59" t="s">
        <v>1929</v>
      </c>
      <c r="V59" t="s">
        <v>1919</v>
      </c>
      <c r="W59" t="s">
        <v>640</v>
      </c>
      <c r="X59">
        <v>20</v>
      </c>
      <c r="Y59" t="s">
        <v>67</v>
      </c>
      <c r="Z59" t="s">
        <v>70</v>
      </c>
      <c r="AA59" t="s">
        <v>641</v>
      </c>
      <c r="AB59" t="s">
        <v>642</v>
      </c>
      <c r="AC59">
        <v>20</v>
      </c>
      <c r="AD59" t="s">
        <v>1935</v>
      </c>
      <c r="AE59" t="s">
        <v>110</v>
      </c>
      <c r="AF59" t="s">
        <v>1939</v>
      </c>
      <c r="AG59">
        <v>1508</v>
      </c>
      <c r="AH59">
        <v>16</v>
      </c>
      <c r="AI59" t="s">
        <v>1940</v>
      </c>
      <c r="AJ59" t="s">
        <v>643</v>
      </c>
      <c r="AK59">
        <v>3127051333</v>
      </c>
      <c r="AL59" t="s">
        <v>644</v>
      </c>
      <c r="AM59">
        <v>20</v>
      </c>
      <c r="AN59" t="s">
        <v>645</v>
      </c>
      <c r="AO59">
        <v>20</v>
      </c>
      <c r="AP59" t="s">
        <v>77</v>
      </c>
      <c r="AQ59" t="s">
        <v>78</v>
      </c>
      <c r="AR59" t="s">
        <v>79</v>
      </c>
      <c r="AS59" t="s">
        <v>80</v>
      </c>
      <c r="AT59" t="s">
        <v>81</v>
      </c>
      <c r="AU59" t="s">
        <v>82</v>
      </c>
      <c r="AW59" t="s">
        <v>83</v>
      </c>
      <c r="AX59" t="s">
        <v>1945</v>
      </c>
      <c r="AY59">
        <v>49.7</v>
      </c>
      <c r="AZ59">
        <v>1.65</v>
      </c>
      <c r="BA59" t="s">
        <v>289</v>
      </c>
      <c r="BB59" t="s">
        <v>86</v>
      </c>
      <c r="BC59" t="s">
        <v>86</v>
      </c>
      <c r="BD59" t="s">
        <v>87</v>
      </c>
      <c r="BE59" t="s">
        <v>88</v>
      </c>
      <c r="BF59" t="s">
        <v>84</v>
      </c>
      <c r="BG59" t="s">
        <v>86</v>
      </c>
      <c r="BH59" t="s">
        <v>646</v>
      </c>
      <c r="BI59">
        <v>3127051333</v>
      </c>
      <c r="BJ59" t="s">
        <v>91</v>
      </c>
      <c r="BK59" t="s">
        <v>92</v>
      </c>
      <c r="BL59" t="str">
        <f>"("&amp;A59&amp;", "&amp;K59&amp;", 'Cédula de Ciudadanía', '"&amp;TRIM(E59)&amp;"', '"&amp;TEXT(H59,"yyyy-mm-dd")&amp;"', '"&amp;TRIM(F59)&amp;"', "&amp;TEXT(AK59,"0")&amp;", '"&amp;TRIM(BH59)&amp;"', '"&amp;IF(G59="F","Femenino",IF(G59="M","Masculino",G59))&amp;"', '"&amp;L59&amp;"', '"&amp;M59&amp;"', 'No', '"&amp;N59&amp;"', '"&amp;Q59&amp;"', '"&amp;S59&amp;"', '"&amp;T59&amp;"', '"&amp;U59&amp;"', '"&amp;V59&amp;"', '"&amp;SUBSTITUTE(SUBSTITUTE(SUBSTITUTE(AA59,"6 Mestizo","Mestizo"),"1 - Indígena","Indígena"),"5 - Negro(a), Mulato(a), Afrocolombiano(a) o Afro descendiente","Negro(a), Mulato(a), Afrocolombiano(a) o Afro descendiente")&amp;"', '"&amp;SUBSTITUTE(AD59,"REGIMEN SUBSIDIADO","Régimen subsidiado")&amp;"', '"&amp;SUBSTITUTE(SUBSTITUTE(SUBSTITUTE(SUBSTITUTE(SUBSTITUTE(SUBSTITUTE(SUBSTITUTE(AE59,"14-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'"&amp;AI59&amp;"', "&amp;AG59&amp;", "&amp;AH59&amp;", '"&amp;AX59&amp;"', "&amp;SUBSTITUTE(TEXT(AY59,"0,00"),",",".")&amp;", "&amp;SUBSTITUTE(TEXT(AZ59,"0,00"),",",".")&amp;", '"&amp;BA59&amp;"', '"&amp;BB59&amp;"', '"&amp;BC59&amp;"', '"&amp;BD59&amp;"', '"&amp;BE59&amp;"', '"&amp;BF59&amp;"', '"&amp;BG59&amp;"', '"&amp;AL59&amp;"', "&amp;TEXT(BI59,"0")&amp;", '"&amp;AJ59&amp;"', '"&amp;AF59&amp;"', '"&amp;SUBSTITUTE(SUBSTITUTE(AU59,"C.V BENEFICIARIO ACTIVO","C.V Beneficiario Activo"),"C.V BENEFICIARIO  INACTIVO","C.V Beneficiario Inactivo")&amp;"', '2026-05-01', 2, 4, 20, NULL, '"&amp;SUBSTITUTE(SUBSTITUTE(AW59,"CV BELMONTE MAÑANA","Mañana"),"CV BELMONTE TARDE","Tarde")&amp;"'),"</f>
        <v>(1327, 39433536, 'Cédula de Ciudadanía', 'MARIA ELICENIA', '1947-05-13', 'LADINO BUENO', 3127051333, 'ADRIANA SANCHEZ', 'Femenino', 'B5', 'No', 'No', 'Ninguna', 'No', 'No', 'Mujer', 'Heterosexual', 'No', 'Indígena', 'Régimen subsidiado', 'Básica primaria', '2026-05-01', 14, 14, 0, 24, 1, 1, 'Urbano', 1508, 16, 'ASMET SALUD', 49.70, 1.65, 'ARTICULARES', 'No aplica', 'No aplica', 'Estado', 'Otro', 'Ninguna', 'No aplica', 'marialadinobueno@gmail.com', 3127051333, 'MZ 18 CASA 36 ', 'Ama de Casa', 'C.V Beneficiario Activo', '2026-05-01', 2, 4, 20, NULL, 'Mañana'),</v>
      </c>
    </row>
    <row r="60" spans="1:64" x14ac:dyDescent="0.3">
      <c r="A60">
        <v>1328</v>
      </c>
      <c r="B60">
        <v>46024</v>
      </c>
      <c r="C60" t="s">
        <v>23</v>
      </c>
      <c r="D60" t="s">
        <v>61</v>
      </c>
      <c r="E60" t="s">
        <v>647</v>
      </c>
      <c r="F60" t="s">
        <v>648</v>
      </c>
      <c r="G60" t="s">
        <v>106</v>
      </c>
      <c r="H60">
        <v>16008</v>
      </c>
      <c r="I60">
        <v>82</v>
      </c>
      <c r="J60" t="s">
        <v>65</v>
      </c>
      <c r="K60">
        <v>24931160</v>
      </c>
      <c r="L60" t="s">
        <v>171</v>
      </c>
      <c r="M60" t="s">
        <v>1920</v>
      </c>
      <c r="N60" t="s">
        <v>1922</v>
      </c>
      <c r="O60" t="s">
        <v>649</v>
      </c>
      <c r="P60">
        <v>19</v>
      </c>
      <c r="Q60" t="s">
        <v>1919</v>
      </c>
      <c r="R60" t="s">
        <v>1919</v>
      </c>
      <c r="S60" t="s">
        <v>1919</v>
      </c>
      <c r="T60" t="s">
        <v>1930</v>
      </c>
      <c r="U60" t="s">
        <v>1929</v>
      </c>
      <c r="V60" t="s">
        <v>1919</v>
      </c>
      <c r="W60" t="s">
        <v>650</v>
      </c>
      <c r="X60">
        <v>19</v>
      </c>
      <c r="Y60" t="s">
        <v>67</v>
      </c>
      <c r="Z60" t="s">
        <v>70</v>
      </c>
      <c r="AA60" t="s">
        <v>71</v>
      </c>
      <c r="AB60" t="s">
        <v>651</v>
      </c>
      <c r="AC60">
        <v>19</v>
      </c>
      <c r="AD60" t="s">
        <v>1935</v>
      </c>
      <c r="AE60" t="s">
        <v>110</v>
      </c>
      <c r="AF60" t="s">
        <v>1939</v>
      </c>
      <c r="AG60">
        <v>1536</v>
      </c>
      <c r="AH60">
        <v>29</v>
      </c>
      <c r="AI60" t="s">
        <v>1940</v>
      </c>
      <c r="AJ60" t="s">
        <v>652</v>
      </c>
      <c r="AK60">
        <v>3217283047</v>
      </c>
      <c r="AL60" t="s">
        <v>653</v>
      </c>
      <c r="AM60">
        <v>19</v>
      </c>
      <c r="AN60" t="s">
        <v>654</v>
      </c>
      <c r="AO60">
        <v>19</v>
      </c>
      <c r="AP60" t="s">
        <v>77</v>
      </c>
      <c r="AQ60" t="s">
        <v>78</v>
      </c>
      <c r="AR60" t="s">
        <v>79</v>
      </c>
      <c r="AS60" t="s">
        <v>80</v>
      </c>
      <c r="AT60" t="s">
        <v>81</v>
      </c>
      <c r="AU60" t="s">
        <v>82</v>
      </c>
      <c r="AW60" t="s">
        <v>83</v>
      </c>
      <c r="AX60" t="s">
        <v>1782</v>
      </c>
      <c r="AY60">
        <v>55</v>
      </c>
      <c r="AZ60">
        <v>1.62</v>
      </c>
      <c r="BA60" t="s">
        <v>84</v>
      </c>
      <c r="BB60" t="s">
        <v>86</v>
      </c>
      <c r="BC60" t="s">
        <v>86</v>
      </c>
      <c r="BD60" t="s">
        <v>88</v>
      </c>
      <c r="BE60" t="s">
        <v>1954</v>
      </c>
      <c r="BF60" t="s">
        <v>84</v>
      </c>
      <c r="BG60" t="s">
        <v>86</v>
      </c>
      <c r="BH60" t="s">
        <v>655</v>
      </c>
      <c r="BI60">
        <v>3218232606</v>
      </c>
      <c r="BJ60" t="s">
        <v>91</v>
      </c>
      <c r="BK60" t="s">
        <v>92</v>
      </c>
      <c r="BL60" t="str">
        <f>"("&amp;A60&amp;", "&amp;K60&amp;", 'Cédula de Ciudadanía', '"&amp;TRIM(E60)&amp;"', '"&amp;TEXT(H60,"yyyy-mm-dd")&amp;"', '"&amp;TRIM(F60)&amp;"', "&amp;TEXT(AK60,"0")&amp;", '"&amp;TRIM(BH60)&amp;"', '"&amp;IF(G60="F","Femenino",IF(G60="M","Masculino",G60))&amp;"', '"&amp;L60&amp;"', '"&amp;M60&amp;"', 'No', '"&amp;N60&amp;"', '"&amp;Q60&amp;"', '"&amp;S60&amp;"', '"&amp;T60&amp;"', '"&amp;U60&amp;"', '"&amp;V60&amp;"', '"&amp;SUBSTITUTE(SUBSTITUTE(SUBSTITUTE(AA60,"6 Mestizo","Mestizo"),"1 - Indígena","Indígena"),"5 - Negro(a), Mulato(a), Afrocolombiano(a) o Afro descendiente","Negro(a), Mulato(a), Afrocolombiano(a) o Afro descendiente")&amp;"', '"&amp;SUBSTITUTE(AD60,"REGIMEN SUBSIDIADO","Régimen subsidiado")&amp;"', '"&amp;SUBSTITUTE(SUBSTITUTE(SUBSTITUTE(SUBSTITUTE(SUBSTITUTE(SUBSTITUTE(SUBSTITUTE(AE60,"14-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'"&amp;AI60&amp;"', "&amp;AG60&amp;", "&amp;AH60&amp;", '"&amp;AX60&amp;"', "&amp;SUBSTITUTE(TEXT(AY60,"0,00"),",",".")&amp;", "&amp;SUBSTITUTE(TEXT(AZ60,"0,00"),",",".")&amp;", '"&amp;BA60&amp;"', '"&amp;BB60&amp;"', '"&amp;BC60&amp;"', '"&amp;BD60&amp;"', '"&amp;BE60&amp;"', '"&amp;BF60&amp;"', '"&amp;BG60&amp;"', '"&amp;AL60&amp;"', "&amp;TEXT(BI60,"0")&amp;", '"&amp;AJ60&amp;"', '"&amp;AF60&amp;"', '"&amp;SUBSTITUTE(SUBSTITUTE(AU60,"C.V BENEFICIARIO ACTIVO","C.V Beneficiario Activo"),"C.V BENEFICIARIO  INACTIVO","C.V Beneficiario Inactivo")&amp;"', '2026-05-01', 2, 4, 20, NULL, '"&amp;SUBSTITUTE(SUBSTITUTE(AW60,"CV BELMONTE MAÑANA","Mañana"),"CV BELMONTE TARDE","Tarde")&amp;"'),"</f>
        <v>(1328, 24931160, 'Cédula de Ciudadanía', 'MARIA ELVIA', '1943-10-29', 'RENDON SANCHEZ', 3217283047, 'ELENA RENDON', 'Femenino', 'B3', 'Si', 'No', 'Visual', 'No', 'No', 'Mujer', 'Heterosexual', 'No', 'Mestizo', 'Régimen subsidiado', 'Básica primaria', '2026-05-01', 14, 14, 0, 24, 1, 1, 'Urbano', 1536, 29, 'NUEVA EPS', 55.00, 1.62, 'Ninguna', 'No aplica', 'No aplica', 'Otro', 'Familia', 'Ninguna', 'No aplica', 'mariaelviarendon@yopmail.com', 3218232606, 'CR 10 N 62 - 30', 'Ama de Casa', 'C.V Beneficiario Activo', '2026-05-01', 2, 4, 20, NULL, 'Mañana'),</v>
      </c>
    </row>
    <row r="61" spans="1:64" x14ac:dyDescent="0.3">
      <c r="A61">
        <v>1329</v>
      </c>
      <c r="B61">
        <v>46024</v>
      </c>
      <c r="C61" t="s">
        <v>23</v>
      </c>
      <c r="D61" t="s">
        <v>61</v>
      </c>
      <c r="E61" t="s">
        <v>647</v>
      </c>
      <c r="F61" t="s">
        <v>656</v>
      </c>
      <c r="G61" t="s">
        <v>106</v>
      </c>
      <c r="H61">
        <v>21916</v>
      </c>
      <c r="I61">
        <v>66</v>
      </c>
      <c r="J61" t="s">
        <v>65</v>
      </c>
      <c r="K61">
        <v>42050970</v>
      </c>
      <c r="L61" t="s">
        <v>343</v>
      </c>
      <c r="M61" t="s">
        <v>1919</v>
      </c>
      <c r="N61" t="s">
        <v>84</v>
      </c>
      <c r="O61" t="s">
        <v>657</v>
      </c>
      <c r="P61">
        <v>20</v>
      </c>
      <c r="Q61" t="s">
        <v>1919</v>
      </c>
      <c r="R61" t="s">
        <v>1919</v>
      </c>
      <c r="S61" t="s">
        <v>1919</v>
      </c>
      <c r="T61" t="s">
        <v>1930</v>
      </c>
      <c r="U61" t="s">
        <v>1929</v>
      </c>
      <c r="V61" t="s">
        <v>1919</v>
      </c>
      <c r="W61" t="s">
        <v>658</v>
      </c>
      <c r="X61">
        <v>20</v>
      </c>
      <c r="Y61" t="s">
        <v>67</v>
      </c>
      <c r="Z61" t="s">
        <v>70</v>
      </c>
      <c r="AA61" t="s">
        <v>71</v>
      </c>
      <c r="AB61" t="s">
        <v>659</v>
      </c>
      <c r="AC61">
        <v>20</v>
      </c>
      <c r="AD61" t="s">
        <v>1934</v>
      </c>
      <c r="AE61" t="s">
        <v>73</v>
      </c>
      <c r="AF61" t="s">
        <v>1939</v>
      </c>
      <c r="AG61">
        <v>1265</v>
      </c>
      <c r="AH61">
        <v>29</v>
      </c>
      <c r="AI61" t="s">
        <v>1940</v>
      </c>
      <c r="AJ61" t="s">
        <v>660</v>
      </c>
      <c r="AK61">
        <v>3128877328</v>
      </c>
      <c r="AL61" t="s">
        <v>661</v>
      </c>
      <c r="AM61">
        <v>20</v>
      </c>
      <c r="AN61" t="s">
        <v>662</v>
      </c>
      <c r="AO61">
        <v>20</v>
      </c>
      <c r="AP61" t="s">
        <v>77</v>
      </c>
      <c r="AQ61" t="s">
        <v>78</v>
      </c>
      <c r="AR61" t="s">
        <v>79</v>
      </c>
      <c r="AS61" t="s">
        <v>80</v>
      </c>
      <c r="AT61" t="s">
        <v>81</v>
      </c>
      <c r="AU61" t="s">
        <v>82</v>
      </c>
      <c r="AW61" t="s">
        <v>83</v>
      </c>
      <c r="AX61" t="s">
        <v>1943</v>
      </c>
      <c r="AY61">
        <v>62.1</v>
      </c>
      <c r="AZ61">
        <v>1.69</v>
      </c>
      <c r="BA61" t="s">
        <v>135</v>
      </c>
      <c r="BB61" t="s">
        <v>86</v>
      </c>
      <c r="BC61" t="s">
        <v>86</v>
      </c>
      <c r="BD61" t="s">
        <v>88</v>
      </c>
      <c r="BE61" t="s">
        <v>1954</v>
      </c>
      <c r="BF61" t="s">
        <v>84</v>
      </c>
      <c r="BG61" t="s">
        <v>86</v>
      </c>
      <c r="BH61" t="s">
        <v>663</v>
      </c>
      <c r="BI61">
        <v>3115380255</v>
      </c>
      <c r="BJ61" t="s">
        <v>91</v>
      </c>
      <c r="BK61" t="s">
        <v>92</v>
      </c>
      <c r="BL61" t="str">
        <f>"("&amp;A61&amp;", "&amp;K61&amp;", 'Cédula de Ciudadanía', '"&amp;TRIM(E61)&amp;"', '"&amp;TEXT(H61,"yyyy-mm-dd")&amp;"', '"&amp;TRIM(F61)&amp;"', "&amp;TEXT(AK61,"0")&amp;", '"&amp;TRIM(BH61)&amp;"', '"&amp;IF(G61="F","Femenino",IF(G61="M","Masculino",G61))&amp;"', '"&amp;L61&amp;"', '"&amp;M61&amp;"', 'No', '"&amp;N61&amp;"', '"&amp;Q61&amp;"', '"&amp;S61&amp;"', '"&amp;T61&amp;"', '"&amp;U61&amp;"', '"&amp;V61&amp;"', '"&amp;SUBSTITUTE(SUBSTITUTE(SUBSTITUTE(AA61,"6 Mestizo","Mestizo"),"1 - Indígena","Indígena"),"5 - Negro(a), Mulato(a), Afrocolombiano(a) o Afro descendiente","Negro(a), Mulato(a), Afrocolombiano(a) o Afro descendiente")&amp;"', '"&amp;SUBSTITUTE(AD61,"REGIMEN SUBSIDIADO","Régimen subsidiado")&amp;"', '"&amp;SUBSTITUTE(SUBSTITUTE(SUBSTITUTE(SUBSTITUTE(SUBSTITUTE(SUBSTITUTE(SUBSTITUTE(AE61,"14-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'"&amp;AI61&amp;"', "&amp;AG61&amp;", "&amp;AH61&amp;", '"&amp;AX61&amp;"', "&amp;SUBSTITUTE(TEXT(AY61,"0,00"),",",".")&amp;", "&amp;SUBSTITUTE(TEXT(AZ61,"0,00"),",",".")&amp;", '"&amp;BA61&amp;"', '"&amp;BB61&amp;"', '"&amp;BC61&amp;"', '"&amp;BD61&amp;"', '"&amp;BE61&amp;"', '"&amp;BF61&amp;"', '"&amp;BG61&amp;"', '"&amp;AL61&amp;"', "&amp;TEXT(BI61,"0")&amp;", '"&amp;AJ61&amp;"', '"&amp;AF61&amp;"', '"&amp;SUBSTITUTE(SUBSTITUTE(AU61,"C.V BENEFICIARIO ACTIVO","C.V Beneficiario Activo"),"C.V BENEFICIARIO  INACTIVO","C.V Beneficiario Inactivo")&amp;"', '2026-05-01', 2, 4, 20, NULL, '"&amp;SUBSTITUTE(SUBSTITUTE(AW61,"CV BELMONTE MAÑANA","Mañana"),"CV BELMONTE TARDE","Tarde")&amp;"'),"</f>
        <v>(1329, 42050970, 'Cédula de Ciudadanía', 'MARIA ELVIA', '1960-01-01', 'SALDARRIAGA UCHIMA', 3128877328, 'YAMILE SALDARRIAGA', 'Femenino', 'B7', 'No', 'No', 'Ninguna', 'No', 'No', 'Mujer', 'Heterosexual', 'No', 'Mestizo', 'Régimen contributivo', 'Ninguno', '2026-05-01', 14, 14, 0, 24, 1, 1, 'Urbano', 1265, 29, 'SALUD TOTAL', 62.10, 1.69, 'HTA', 'No aplica', 'No aplica', 'Otro', 'Familia', 'Ninguna', 'No aplica', 'saldarriagaelvia233@gmail.com', 3115380255, 'MZ 5 CASA 10', 'Ama de Casa', 'C.V Beneficiario Activo', '2026-05-01', 2, 4, 20, NULL, 'Mañana'),</v>
      </c>
    </row>
    <row r="62" spans="1:64" x14ac:dyDescent="0.3">
      <c r="A62">
        <v>1330</v>
      </c>
      <c r="B62">
        <v>46024</v>
      </c>
      <c r="C62" t="s">
        <v>23</v>
      </c>
      <c r="D62" t="s">
        <v>61</v>
      </c>
      <c r="E62" t="s">
        <v>664</v>
      </c>
      <c r="F62" t="s">
        <v>665</v>
      </c>
      <c r="G62" t="s">
        <v>106</v>
      </c>
      <c r="H62">
        <v>15367</v>
      </c>
      <c r="I62">
        <v>84</v>
      </c>
      <c r="J62" t="s">
        <v>65</v>
      </c>
      <c r="K62">
        <v>25033688</v>
      </c>
      <c r="L62" t="s">
        <v>117</v>
      </c>
      <c r="M62" t="s">
        <v>1920</v>
      </c>
      <c r="N62" t="s">
        <v>1926</v>
      </c>
      <c r="O62" t="s">
        <v>666</v>
      </c>
      <c r="P62">
        <v>20</v>
      </c>
      <c r="Q62" t="s">
        <v>1919</v>
      </c>
      <c r="R62" t="s">
        <v>1919</v>
      </c>
      <c r="S62" t="s">
        <v>1919</v>
      </c>
      <c r="T62" t="s">
        <v>1930</v>
      </c>
      <c r="U62" t="s">
        <v>1929</v>
      </c>
      <c r="V62" t="s">
        <v>1919</v>
      </c>
      <c r="W62" t="s">
        <v>667</v>
      </c>
      <c r="X62">
        <v>20</v>
      </c>
      <c r="Y62" t="s">
        <v>67</v>
      </c>
      <c r="Z62" t="s">
        <v>70</v>
      </c>
      <c r="AA62" t="s">
        <v>71</v>
      </c>
      <c r="AB62" t="s">
        <v>668</v>
      </c>
      <c r="AC62">
        <v>20</v>
      </c>
      <c r="AD62" t="s">
        <v>1935</v>
      </c>
      <c r="AE62" t="s">
        <v>73</v>
      </c>
      <c r="AF62" t="s">
        <v>1939</v>
      </c>
      <c r="AG62">
        <v>1536</v>
      </c>
      <c r="AH62">
        <v>29</v>
      </c>
      <c r="AI62" t="s">
        <v>1940</v>
      </c>
      <c r="AJ62" t="s">
        <v>669</v>
      </c>
      <c r="AK62">
        <v>3137982851</v>
      </c>
      <c r="AL62" t="s">
        <v>670</v>
      </c>
      <c r="AM62">
        <v>20</v>
      </c>
      <c r="AN62" t="s">
        <v>671</v>
      </c>
      <c r="AO62">
        <v>20</v>
      </c>
      <c r="AP62" t="s">
        <v>77</v>
      </c>
      <c r="AQ62" t="s">
        <v>78</v>
      </c>
      <c r="AR62" t="s">
        <v>79</v>
      </c>
      <c r="AS62" t="s">
        <v>80</v>
      </c>
      <c r="AT62" t="s">
        <v>81</v>
      </c>
      <c r="AU62" t="s">
        <v>82</v>
      </c>
      <c r="AW62" t="s">
        <v>83</v>
      </c>
      <c r="AX62" t="s">
        <v>1944</v>
      </c>
      <c r="AY62">
        <v>59.7</v>
      </c>
      <c r="AZ62">
        <v>1.7</v>
      </c>
      <c r="BA62" t="s">
        <v>135</v>
      </c>
      <c r="BB62" t="s">
        <v>86</v>
      </c>
      <c r="BC62" t="s">
        <v>136</v>
      </c>
      <c r="BD62" t="s">
        <v>148</v>
      </c>
      <c r="BE62" t="s">
        <v>1954</v>
      </c>
      <c r="BF62" t="s">
        <v>84</v>
      </c>
      <c r="BG62" t="s">
        <v>86</v>
      </c>
      <c r="BH62" t="s">
        <v>672</v>
      </c>
      <c r="BI62">
        <v>3218483878</v>
      </c>
      <c r="BJ62" t="s">
        <v>91</v>
      </c>
      <c r="BK62" t="s">
        <v>92</v>
      </c>
      <c r="BL62" t="str">
        <f>"("&amp;A62&amp;", "&amp;K62&amp;", 'Cédula de Ciudadanía', '"&amp;TRIM(E62)&amp;"', '"&amp;TEXT(H62,"yyyy-mm-dd")&amp;"', '"&amp;TRIM(F62)&amp;"', "&amp;TEXT(AK62,"0")&amp;", '"&amp;TRIM(BH62)&amp;"', '"&amp;IF(G62="F","Femenino",IF(G62="M","Masculino",G62))&amp;"', '"&amp;L62&amp;"', '"&amp;M62&amp;"', 'No', '"&amp;N62&amp;"', '"&amp;Q62&amp;"', '"&amp;S62&amp;"', '"&amp;T62&amp;"', '"&amp;U62&amp;"', '"&amp;V62&amp;"', '"&amp;SUBSTITUTE(SUBSTITUTE(SUBSTITUTE(AA62,"6 Mestizo","Mestizo"),"1 - Indígena","Indígena"),"5 - Negro(a), Mulato(a), Afrocolombiano(a) o Afro descendiente","Negro(a), Mulato(a), Afrocolombiano(a) o Afro descendiente")&amp;"', '"&amp;SUBSTITUTE(AD62,"REGIMEN SUBSIDIADO","Régimen subsidiado")&amp;"', '"&amp;SUBSTITUTE(SUBSTITUTE(SUBSTITUTE(SUBSTITUTE(SUBSTITUTE(SUBSTITUTE(SUBSTITUTE(AE62,"14-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'"&amp;AI62&amp;"', "&amp;AG62&amp;", "&amp;AH62&amp;", '"&amp;AX62&amp;"', "&amp;SUBSTITUTE(TEXT(AY62,"0,00"),",",".")&amp;", "&amp;SUBSTITUTE(TEXT(AZ62,"0,00"),",",".")&amp;", '"&amp;BA62&amp;"', '"&amp;BB62&amp;"', '"&amp;BC62&amp;"', '"&amp;BD62&amp;"', '"&amp;BE62&amp;"', '"&amp;BF62&amp;"', '"&amp;BG62&amp;"', '"&amp;AL62&amp;"', "&amp;TEXT(BI62,"0")&amp;", '"&amp;AJ62&amp;"', '"&amp;AF62&amp;"', '"&amp;SUBSTITUTE(SUBSTITUTE(AU62,"C.V BENEFICIARIO ACTIVO","C.V Beneficiario Activo"),"C.V BENEFICIARIO  INACTIVO","C.V Beneficiario Inactivo")&amp;"', '2026-05-01', 2, 4, 20, NULL, '"&amp;SUBSTITUTE(SUBSTITUTE(AW62,"CV BELMONTE MAÑANA","Mañana"),"CV BELMONTE TARDE","Tarde")&amp;"'),"</f>
        <v>(1330, 25033688, 'Cédula de Ciudadanía', 'MARIA ERNESTINA', '1942-01-26', 'ARICAPA DE TAPASCO', 3137982851, 'LUIS AVINAN TAPASCO ARICAPA', 'Femenino', 'A4', 'Si', 'No', 'Física', 'No', 'No', 'Mujer', 'Heterosexual', 'No', 'Mestizo', 'Régimen subsidiado', 'Ninguno', '2026-05-01', 14, 14, 0, 24, 1, 1, 'Urbano', 1536, 29, 'SURA', 59.70, 1.70, 'HTA', 'No aplica', ' Ejercicio', 'Pensión', 'Familia', 'Ninguna', 'No aplica', 'mariaernestinaaricapa@yopmail.com', 3218483878, 'CR 11 N 63 - 27', 'Ama de Casa', 'C.V Beneficiario Activo', '2026-05-01', 2, 4, 20, NULL, 'Mañana'),</v>
      </c>
    </row>
    <row r="63" spans="1:64" x14ac:dyDescent="0.3">
      <c r="A63">
        <v>1331</v>
      </c>
      <c r="B63">
        <v>46024</v>
      </c>
      <c r="C63" t="s">
        <v>23</v>
      </c>
      <c r="D63" t="s">
        <v>61</v>
      </c>
      <c r="E63" t="s">
        <v>673</v>
      </c>
      <c r="F63" t="s">
        <v>674</v>
      </c>
      <c r="G63" t="s">
        <v>106</v>
      </c>
      <c r="H63">
        <v>15681</v>
      </c>
      <c r="I63">
        <v>83</v>
      </c>
      <c r="J63" t="s">
        <v>65</v>
      </c>
      <c r="K63">
        <v>25191605</v>
      </c>
      <c r="L63" t="s">
        <v>66</v>
      </c>
      <c r="M63" t="s">
        <v>1920</v>
      </c>
      <c r="N63" t="s">
        <v>1921</v>
      </c>
      <c r="O63" t="s">
        <v>675</v>
      </c>
      <c r="P63">
        <v>20</v>
      </c>
      <c r="Q63" t="s">
        <v>1919</v>
      </c>
      <c r="R63" t="s">
        <v>1919</v>
      </c>
      <c r="S63" t="s">
        <v>1919</v>
      </c>
      <c r="T63" t="s">
        <v>1930</v>
      </c>
      <c r="U63" t="s">
        <v>1929</v>
      </c>
      <c r="V63" t="s">
        <v>1919</v>
      </c>
      <c r="W63" t="s">
        <v>676</v>
      </c>
      <c r="X63">
        <v>20</v>
      </c>
      <c r="Y63" t="s">
        <v>67</v>
      </c>
      <c r="Z63" t="s">
        <v>70</v>
      </c>
      <c r="AA63" t="s">
        <v>71</v>
      </c>
      <c r="AB63" t="s">
        <v>677</v>
      </c>
      <c r="AC63">
        <v>20</v>
      </c>
      <c r="AD63" t="s">
        <v>1935</v>
      </c>
      <c r="AE63" t="s">
        <v>73</v>
      </c>
      <c r="AF63" t="s">
        <v>1939</v>
      </c>
      <c r="AG63">
        <v>668</v>
      </c>
      <c r="AH63">
        <v>9</v>
      </c>
      <c r="AI63" t="s">
        <v>1940</v>
      </c>
      <c r="AJ63" t="s">
        <v>195</v>
      </c>
      <c r="AK63">
        <v>3243134390</v>
      </c>
      <c r="AL63" t="s">
        <v>678</v>
      </c>
      <c r="AM63">
        <v>20</v>
      </c>
      <c r="AN63" t="s">
        <v>679</v>
      </c>
      <c r="AO63">
        <v>20</v>
      </c>
      <c r="AP63" t="s">
        <v>77</v>
      </c>
      <c r="AQ63" t="s">
        <v>78</v>
      </c>
      <c r="AR63" t="s">
        <v>79</v>
      </c>
      <c r="AS63" t="s">
        <v>80</v>
      </c>
      <c r="AT63" t="s">
        <v>81</v>
      </c>
      <c r="AU63" t="s">
        <v>82</v>
      </c>
      <c r="AW63" t="s">
        <v>83</v>
      </c>
      <c r="AX63" t="s">
        <v>1943</v>
      </c>
      <c r="AY63">
        <v>43.2</v>
      </c>
      <c r="AZ63">
        <v>1.7</v>
      </c>
      <c r="BA63" t="s">
        <v>367</v>
      </c>
      <c r="BB63" t="s">
        <v>86</v>
      </c>
      <c r="BC63" t="s">
        <v>1955</v>
      </c>
      <c r="BD63" t="s">
        <v>88</v>
      </c>
      <c r="BE63" t="s">
        <v>1954</v>
      </c>
      <c r="BF63" t="s">
        <v>84</v>
      </c>
      <c r="BG63" t="s">
        <v>86</v>
      </c>
      <c r="BH63" t="s">
        <v>680</v>
      </c>
      <c r="BI63">
        <v>3243134390</v>
      </c>
      <c r="BJ63" t="s">
        <v>91</v>
      </c>
      <c r="BK63" t="s">
        <v>92</v>
      </c>
      <c r="BL63" t="str">
        <f>"("&amp;A63&amp;", "&amp;K63&amp;", 'Cédula de Ciudadanía', '"&amp;TRIM(E63)&amp;"', '"&amp;TEXT(H63,"yyyy-mm-dd")&amp;"', '"&amp;TRIM(F63)&amp;"', "&amp;TEXT(AK63,"0")&amp;", '"&amp;TRIM(BH63)&amp;"', '"&amp;IF(G63="F","Femenino",IF(G63="M","Masculino",G63))&amp;"', '"&amp;L63&amp;"', '"&amp;M63&amp;"', 'No', '"&amp;N63&amp;"', '"&amp;Q63&amp;"', '"&amp;S63&amp;"', '"&amp;T63&amp;"', '"&amp;U63&amp;"', '"&amp;V63&amp;"', '"&amp;SUBSTITUTE(SUBSTITUTE(SUBSTITUTE(AA63,"6 Mestizo","Mestizo"),"1 - Indígena","Indígena"),"5 - Negro(a), Mulato(a), Afrocolombiano(a) o Afro descendiente","Negro(a), Mulato(a), Afrocolombiano(a) o Afro descendiente")&amp;"', '"&amp;SUBSTITUTE(AD63,"REGIMEN SUBSIDIADO","Régimen subsidiado")&amp;"', '"&amp;SUBSTITUTE(SUBSTITUTE(SUBSTITUTE(SUBSTITUTE(SUBSTITUTE(SUBSTITUTE(SUBSTITUTE(AE63,"14-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'"&amp;AI63&amp;"', "&amp;AG63&amp;", "&amp;AH63&amp;", '"&amp;AX63&amp;"', "&amp;SUBSTITUTE(TEXT(AY63,"0,00"),",",".")&amp;", "&amp;SUBSTITUTE(TEXT(AZ63,"0,00"),",",".")&amp;", '"&amp;BA63&amp;"', '"&amp;BB63&amp;"', '"&amp;BC63&amp;"', '"&amp;BD63&amp;"', '"&amp;BE63&amp;"', '"&amp;BF63&amp;"', '"&amp;BG63&amp;"', '"&amp;AL63&amp;"', "&amp;TEXT(BI63,"0")&amp;", '"&amp;AJ63&amp;"', '"&amp;AF63&amp;"', '"&amp;SUBSTITUTE(SUBSTITUTE(AU63,"C.V BENEFICIARIO ACTIVO","C.V Beneficiario Activo"),"C.V BENEFICIARIO  INACTIVO","C.V Beneficiario Inactivo")&amp;"', '2026-05-01', 2, 4, 20, NULL, '"&amp;SUBSTITUTE(SUBSTITUTE(AW63,"CV BELMONTE MAÑANA","Mañana"),"CV BELMONTE TARDE","Tarde")&amp;"'),"</f>
        <v>(1331, 25191605, 'Cédula de Ciudadanía', 'MARIA ISLENY', '1942-12-06', 'VALENCIA MARIN', 3243134390, 'LUZ AMPARO VALENCIA', 'Femenino', 'A5', 'Si', 'No', 'Auditiva', 'No', 'No', 'Mujer', 'Heterosexual', 'No', 'Mestizo', 'Régimen subsidiado', 'Ninguno', '2026-05-01', 14, 14, 0, 24, 1, 1, 'Urbano', 668, 9, 'SALUD TOTAL', 43.20, 1.70, 'VARIAS', 'No aplica', 'Ejercicio y dieta', 'Otro', 'Familia', 'Ninguna', 'No aplica', 'mariaislenyvalencia@yopmail.com', 3243134390, 'CALLE 63 N 14 - 80', 'Ama de Casa', 'C.V Beneficiario Activo', '2026-05-01', 2, 4, 20, NULL, 'Mañana'),</v>
      </c>
    </row>
    <row r="64" spans="1:64" x14ac:dyDescent="0.3">
      <c r="A64">
        <v>1332</v>
      </c>
      <c r="B64">
        <v>46024</v>
      </c>
      <c r="C64" t="s">
        <v>23</v>
      </c>
      <c r="D64" t="s">
        <v>61</v>
      </c>
      <c r="E64" t="s">
        <v>681</v>
      </c>
      <c r="F64" t="s">
        <v>682</v>
      </c>
      <c r="G64" t="s">
        <v>106</v>
      </c>
      <c r="H64">
        <v>20854</v>
      </c>
      <c r="I64">
        <v>69</v>
      </c>
      <c r="J64" t="s">
        <v>65</v>
      </c>
      <c r="K64">
        <v>34052711</v>
      </c>
      <c r="L64" t="s">
        <v>453</v>
      </c>
      <c r="M64" t="s">
        <v>1920</v>
      </c>
      <c r="N64" t="s">
        <v>1923</v>
      </c>
      <c r="O64" t="s">
        <v>683</v>
      </c>
      <c r="P64">
        <v>20</v>
      </c>
      <c r="Q64" t="s">
        <v>1919</v>
      </c>
      <c r="R64" t="s">
        <v>1919</v>
      </c>
      <c r="S64" t="s">
        <v>1919</v>
      </c>
      <c r="T64" t="s">
        <v>1930</v>
      </c>
      <c r="U64" t="s">
        <v>1929</v>
      </c>
      <c r="V64" t="s">
        <v>1919</v>
      </c>
      <c r="W64" t="s">
        <v>684</v>
      </c>
      <c r="X64">
        <v>20</v>
      </c>
      <c r="Y64" t="s">
        <v>67</v>
      </c>
      <c r="Z64" t="s">
        <v>70</v>
      </c>
      <c r="AA64" t="s">
        <v>71</v>
      </c>
      <c r="AB64" t="s">
        <v>685</v>
      </c>
      <c r="AC64">
        <v>20</v>
      </c>
      <c r="AD64" t="s">
        <v>1934</v>
      </c>
      <c r="AE64" t="s">
        <v>110</v>
      </c>
      <c r="AF64" t="s">
        <v>1939</v>
      </c>
      <c r="AG64">
        <v>1565</v>
      </c>
      <c r="AH64">
        <v>6</v>
      </c>
      <c r="AI64" t="s">
        <v>1940</v>
      </c>
      <c r="AJ64" t="s">
        <v>686</v>
      </c>
      <c r="AK64">
        <v>3215722888</v>
      </c>
      <c r="AL64" t="s">
        <v>687</v>
      </c>
      <c r="AM64">
        <v>20</v>
      </c>
      <c r="AN64" t="s">
        <v>688</v>
      </c>
      <c r="AO64">
        <v>20</v>
      </c>
      <c r="AP64" t="s">
        <v>77</v>
      </c>
      <c r="AQ64" t="s">
        <v>78</v>
      </c>
      <c r="AR64" t="s">
        <v>79</v>
      </c>
      <c r="AS64" t="s">
        <v>80</v>
      </c>
      <c r="AT64" t="s">
        <v>81</v>
      </c>
      <c r="AU64" t="s">
        <v>82</v>
      </c>
      <c r="AW64" t="s">
        <v>83</v>
      </c>
      <c r="AX64" t="s">
        <v>1943</v>
      </c>
      <c r="AY64">
        <v>63</v>
      </c>
      <c r="AZ64">
        <v>1.5</v>
      </c>
      <c r="BA64" t="s">
        <v>367</v>
      </c>
      <c r="BB64" t="s">
        <v>86</v>
      </c>
      <c r="BC64" t="s">
        <v>86</v>
      </c>
      <c r="BD64" t="s">
        <v>87</v>
      </c>
      <c r="BE64" t="s">
        <v>1954</v>
      </c>
      <c r="BF64" t="s">
        <v>89</v>
      </c>
      <c r="BG64" t="s">
        <v>86</v>
      </c>
      <c r="BH64" t="s">
        <v>689</v>
      </c>
      <c r="BI64">
        <v>3234851096</v>
      </c>
      <c r="BJ64" t="s">
        <v>91</v>
      </c>
      <c r="BK64" t="s">
        <v>92</v>
      </c>
      <c r="BL64" t="str">
        <f>"("&amp;A64&amp;", "&amp;K64&amp;", 'Cédula de Ciudadanía', '"&amp;TRIM(E64)&amp;"', '"&amp;TEXT(H64,"yyyy-mm-dd")&amp;"', '"&amp;TRIM(F64)&amp;"', "&amp;TEXT(AK64,"0")&amp;", '"&amp;TRIM(BH64)&amp;"', '"&amp;IF(G64="F","Femenino",IF(G64="M","Masculino",G64))&amp;"', '"&amp;L64&amp;"', '"&amp;M64&amp;"', 'No', '"&amp;N64&amp;"', '"&amp;Q64&amp;"', '"&amp;S64&amp;"', '"&amp;T64&amp;"', '"&amp;U64&amp;"', '"&amp;V64&amp;"', '"&amp;SUBSTITUTE(SUBSTITUTE(SUBSTITUTE(AA64,"6 Mestizo","Mestizo"),"1 - Indígena","Indígena"),"5 - Negro(a), Mulato(a), Afrocolombiano(a) o Afro descendiente","Negro(a), Mulato(a), Afrocolombiano(a) o Afro descendiente")&amp;"', '"&amp;SUBSTITUTE(AD64,"REGIMEN SUBSIDIADO","Régimen subsidiado")&amp;"', '"&amp;SUBSTITUTE(SUBSTITUTE(SUBSTITUTE(SUBSTITUTE(SUBSTITUTE(SUBSTITUTE(SUBSTITUTE(AE64,"14-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'"&amp;AI64&amp;"', "&amp;AG64&amp;", "&amp;AH64&amp;", '"&amp;AX64&amp;"', "&amp;SUBSTITUTE(TEXT(AY64,"0,00"),",",".")&amp;", "&amp;SUBSTITUTE(TEXT(AZ64,"0,00"),",",".")&amp;", '"&amp;BA64&amp;"', '"&amp;BB64&amp;"', '"&amp;BC64&amp;"', '"&amp;BD64&amp;"', '"&amp;BE64&amp;"', '"&amp;BF64&amp;"', '"&amp;BG64&amp;"', '"&amp;AL64&amp;"', "&amp;TEXT(BI64,"0")&amp;", '"&amp;AJ64&amp;"', '"&amp;AF64&amp;"', '"&amp;SUBSTITUTE(SUBSTITUTE(AU64,"C.V BENEFICIARIO ACTIVO","C.V Beneficiario Activo"),"C.V BENEFICIARIO  INACTIVO","C.V Beneficiario Inactivo")&amp;"', '2026-05-01', 2, 4, 20, NULL, '"&amp;SUBSTITUTE(SUBSTITUTE(AW64,"CV BELMONTE MAÑANA","Mañana"),"CV BELMONTE TARDE","Tarde")&amp;"'),"</f>
        <v>(1332, 34052711, 'Cédula de Ciudadanía', 'MARIA JOAN', '1957-02-03', 'ZAPATA RIOS', 3215722888, 'FABIO NELSON RODRIGUEZ', 'Femenino', 'C18', 'Si', 'No', 'Intelectual', 'No', 'No', 'Mujer', 'Heterosexual', 'No', 'Mestizo', 'Régimen contributivo', 'Básica primaria', '2026-05-01', 14, 14, 0, 24, 1, 1, 'Urbano', 1565, 6, 'SALUD TOTAL', 63.00, 1.50, 'VARIAS', 'No aplica', 'No aplica', 'Estado', 'Familia', 'Normal', 'No aplica', 'mariajoanzapata@yopmail.com', 3234851096, 'MANZANA 21 CASA 1', 'Ama de Casa', 'C.V Beneficiario Activo', '2026-05-01', 2, 4, 20, NULL, 'Mañana'),</v>
      </c>
    </row>
    <row r="65" spans="1:64" x14ac:dyDescent="0.3">
      <c r="A65">
        <v>1333</v>
      </c>
      <c r="B65">
        <v>46024</v>
      </c>
      <c r="C65" t="s">
        <v>23</v>
      </c>
      <c r="D65" t="s">
        <v>61</v>
      </c>
      <c r="E65" t="s">
        <v>690</v>
      </c>
      <c r="F65" t="s">
        <v>691</v>
      </c>
      <c r="G65" t="s">
        <v>106</v>
      </c>
      <c r="H65">
        <v>20123</v>
      </c>
      <c r="I65">
        <v>71</v>
      </c>
      <c r="J65" t="s">
        <v>65</v>
      </c>
      <c r="K65">
        <v>42059393</v>
      </c>
      <c r="L65" t="s">
        <v>128</v>
      </c>
      <c r="M65" t="s">
        <v>1919</v>
      </c>
      <c r="N65" t="s">
        <v>84</v>
      </c>
      <c r="O65" t="s">
        <v>692</v>
      </c>
      <c r="P65">
        <v>20</v>
      </c>
      <c r="Q65" t="s">
        <v>1919</v>
      </c>
      <c r="R65" t="s">
        <v>1919</v>
      </c>
      <c r="S65" t="s">
        <v>1919</v>
      </c>
      <c r="T65" t="s">
        <v>1930</v>
      </c>
      <c r="U65" t="s">
        <v>1929</v>
      </c>
      <c r="V65" t="s">
        <v>1919</v>
      </c>
      <c r="W65" t="s">
        <v>693</v>
      </c>
      <c r="X65">
        <v>20</v>
      </c>
      <c r="Y65" t="s">
        <v>67</v>
      </c>
      <c r="Z65" t="s">
        <v>70</v>
      </c>
      <c r="AA65" t="s">
        <v>71</v>
      </c>
      <c r="AB65" t="s">
        <v>694</v>
      </c>
      <c r="AC65">
        <v>20</v>
      </c>
      <c r="AD65" t="s">
        <v>1935</v>
      </c>
      <c r="AE65" t="s">
        <v>110</v>
      </c>
      <c r="AF65" t="s">
        <v>1939</v>
      </c>
      <c r="AG65">
        <v>1508</v>
      </c>
      <c r="AH65">
        <v>16</v>
      </c>
      <c r="AI65" t="s">
        <v>1940</v>
      </c>
      <c r="AJ65" t="s">
        <v>695</v>
      </c>
      <c r="AK65">
        <v>3206187145</v>
      </c>
      <c r="AL65" t="s">
        <v>696</v>
      </c>
      <c r="AM65">
        <v>20</v>
      </c>
      <c r="AN65" t="s">
        <v>697</v>
      </c>
      <c r="AO65">
        <v>20</v>
      </c>
      <c r="AP65" t="s">
        <v>77</v>
      </c>
      <c r="AQ65" t="s">
        <v>78</v>
      </c>
      <c r="AR65" t="s">
        <v>79</v>
      </c>
      <c r="AS65" t="s">
        <v>80</v>
      </c>
      <c r="AT65" t="s">
        <v>81</v>
      </c>
      <c r="AU65" t="s">
        <v>82</v>
      </c>
      <c r="AW65" t="s">
        <v>83</v>
      </c>
      <c r="AX65" t="s">
        <v>1945</v>
      </c>
      <c r="AY65">
        <v>63</v>
      </c>
      <c r="AZ65">
        <v>1.59</v>
      </c>
      <c r="BA65" t="s">
        <v>84</v>
      </c>
      <c r="BB65" t="s">
        <v>86</v>
      </c>
      <c r="BC65" t="s">
        <v>86</v>
      </c>
      <c r="BD65" t="s">
        <v>88</v>
      </c>
      <c r="BE65" t="s">
        <v>88</v>
      </c>
      <c r="BF65" t="s">
        <v>84</v>
      </c>
      <c r="BG65" t="s">
        <v>86</v>
      </c>
      <c r="BH65" t="s">
        <v>698</v>
      </c>
      <c r="BI65">
        <v>3124800841</v>
      </c>
      <c r="BJ65" t="s">
        <v>91</v>
      </c>
      <c r="BK65" t="s">
        <v>92</v>
      </c>
      <c r="BL65" t="str">
        <f>"("&amp;A65&amp;", "&amp;K65&amp;", 'Cédula de Ciudadanía', '"&amp;TRIM(E65)&amp;"', '"&amp;TEXT(H65,"yyyy-mm-dd")&amp;"', '"&amp;TRIM(F65)&amp;"', "&amp;TEXT(AK65,"0")&amp;", '"&amp;TRIM(BH65)&amp;"', '"&amp;IF(G65="F","Femenino",IF(G65="M","Masculino",G65))&amp;"', '"&amp;L65&amp;"', '"&amp;M65&amp;"', 'No', '"&amp;N65&amp;"', '"&amp;Q65&amp;"', '"&amp;S65&amp;"', '"&amp;T65&amp;"', '"&amp;U65&amp;"', '"&amp;V65&amp;"', '"&amp;SUBSTITUTE(SUBSTITUTE(SUBSTITUTE(AA65,"6 Mestizo","Mestizo"),"1 - Indígena","Indígena"),"5 - Negro(a), Mulato(a), Afrocolombiano(a) o Afro descendiente","Negro(a), Mulato(a), Afrocolombiano(a) o Afro descendiente")&amp;"', '"&amp;SUBSTITUTE(AD65,"REGIMEN SUBSIDIADO","Régimen subsidiado")&amp;"', '"&amp;SUBSTITUTE(SUBSTITUTE(SUBSTITUTE(SUBSTITUTE(SUBSTITUTE(SUBSTITUTE(SUBSTITUTE(AE65,"14-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'"&amp;AI65&amp;"', "&amp;AG65&amp;", "&amp;AH65&amp;", '"&amp;AX65&amp;"', "&amp;SUBSTITUTE(TEXT(AY65,"0,00"),",",".")&amp;", "&amp;SUBSTITUTE(TEXT(AZ65,"0,00"),",",".")&amp;", '"&amp;BA65&amp;"', '"&amp;BB65&amp;"', '"&amp;BC65&amp;"', '"&amp;BD65&amp;"', '"&amp;BE65&amp;"', '"&amp;BF65&amp;"', '"&amp;BG65&amp;"', '"&amp;AL65&amp;"', "&amp;TEXT(BI65,"0")&amp;", '"&amp;AJ65&amp;"', '"&amp;AF65&amp;"', '"&amp;SUBSTITUTE(SUBSTITUTE(AU65,"C.V BENEFICIARIO ACTIVO","C.V Beneficiario Activo"),"C.V BENEFICIARIO  INACTIVO","C.V Beneficiario Inactivo")&amp;"', '2026-05-01', 2, 4, 20, NULL, '"&amp;SUBSTITUTE(SUBSTITUTE(AW65,"CV BELMONTE MAÑANA","Mañana"),"CV BELMONTE TARDE","Tarde")&amp;"'),"</f>
        <v>(1333, 42059393, 'Cédula de Ciudadanía', 'MARIA LEONILDE', '1955-02-03', 'CIFUENTES', 3206187145, 'EMILSE CIFUENTES', 'Femenino', 'B6', 'No', 'No', 'Ninguna', 'No', 'No', 'Mujer', 'Heterosexual', 'No', 'Mestizo', 'Régimen subsidiado', 'Básica primaria', '2026-05-01', 14, 14, 0, 24, 1, 1, 'Urbano', 1508, 16, 'ASMET SALUD', 63.00, 1.59, 'Ninguna', 'No aplica', 'No aplica', 'Otro', 'Otro', 'Ninguna', 'No aplica', 'leonildecifuentes2@gmail.com', 3124800841, 'MZ 11 CASA 24', 'Ama de Casa', 'C.V Beneficiario Activo', '2026-05-01', 2, 4, 20, NULL, 'Mañana'),</v>
      </c>
    </row>
    <row r="66" spans="1:64" x14ac:dyDescent="0.3">
      <c r="A66">
        <v>1334</v>
      </c>
      <c r="B66">
        <v>46024</v>
      </c>
      <c r="C66" t="s">
        <v>23</v>
      </c>
      <c r="D66" t="s">
        <v>61</v>
      </c>
      <c r="E66" t="s">
        <v>699</v>
      </c>
      <c r="F66" t="s">
        <v>700</v>
      </c>
      <c r="G66" t="s">
        <v>106</v>
      </c>
      <c r="H66">
        <v>16785</v>
      </c>
      <c r="I66">
        <v>80</v>
      </c>
      <c r="J66" t="s">
        <v>65</v>
      </c>
      <c r="K66">
        <v>42062210</v>
      </c>
      <c r="L66" t="s">
        <v>171</v>
      </c>
      <c r="M66" t="s">
        <v>1920</v>
      </c>
      <c r="N66" t="s">
        <v>1926</v>
      </c>
      <c r="O66" t="s">
        <v>701</v>
      </c>
      <c r="P66">
        <v>20</v>
      </c>
      <c r="Q66" t="s">
        <v>1919</v>
      </c>
      <c r="R66" t="s">
        <v>1919</v>
      </c>
      <c r="S66" t="s">
        <v>1919</v>
      </c>
      <c r="T66" t="s">
        <v>1930</v>
      </c>
      <c r="U66" t="s">
        <v>1929</v>
      </c>
      <c r="V66" t="s">
        <v>1919</v>
      </c>
      <c r="W66" t="s">
        <v>702</v>
      </c>
      <c r="X66">
        <v>20</v>
      </c>
      <c r="Y66" t="s">
        <v>67</v>
      </c>
      <c r="Z66" t="s">
        <v>70</v>
      </c>
      <c r="AA66" t="s">
        <v>71</v>
      </c>
      <c r="AB66" t="s">
        <v>703</v>
      </c>
      <c r="AC66">
        <v>20</v>
      </c>
      <c r="AD66" t="s">
        <v>1935</v>
      </c>
      <c r="AE66" t="s">
        <v>110</v>
      </c>
      <c r="AF66" t="s">
        <v>1939</v>
      </c>
      <c r="AG66">
        <v>1407</v>
      </c>
      <c r="AH66">
        <v>29</v>
      </c>
      <c r="AI66" t="s">
        <v>1940</v>
      </c>
      <c r="AJ66" t="s">
        <v>704</v>
      </c>
      <c r="AK66">
        <v>3233430298</v>
      </c>
      <c r="AL66" t="s">
        <v>705</v>
      </c>
      <c r="AM66">
        <v>20</v>
      </c>
      <c r="AN66" t="s">
        <v>706</v>
      </c>
      <c r="AO66">
        <v>20</v>
      </c>
      <c r="AP66" t="s">
        <v>77</v>
      </c>
      <c r="AQ66" t="s">
        <v>78</v>
      </c>
      <c r="AR66" t="s">
        <v>79</v>
      </c>
      <c r="AS66" t="s">
        <v>80</v>
      </c>
      <c r="AT66" t="s">
        <v>81</v>
      </c>
      <c r="AU66" t="s">
        <v>82</v>
      </c>
      <c r="AW66" t="s">
        <v>83</v>
      </c>
      <c r="AX66" t="s">
        <v>1947</v>
      </c>
      <c r="AY66">
        <v>66</v>
      </c>
      <c r="AZ66">
        <v>1.7</v>
      </c>
      <c r="BA66" t="s">
        <v>259</v>
      </c>
      <c r="BB66" t="s">
        <v>86</v>
      </c>
      <c r="BC66" t="s">
        <v>1955</v>
      </c>
      <c r="BD66" t="s">
        <v>87</v>
      </c>
      <c r="BE66" t="s">
        <v>1954</v>
      </c>
      <c r="BF66" t="s">
        <v>84</v>
      </c>
      <c r="BG66" t="s">
        <v>86</v>
      </c>
      <c r="BH66" t="s">
        <v>707</v>
      </c>
      <c r="BI66">
        <v>3124800841</v>
      </c>
      <c r="BJ66" t="s">
        <v>91</v>
      </c>
      <c r="BK66" t="s">
        <v>92</v>
      </c>
      <c r="BL66" t="str">
        <f>"("&amp;A66&amp;", "&amp;K66&amp;", 'Cédula de Ciudadanía', '"&amp;TRIM(E66)&amp;"', '"&amp;TEXT(H66,"yyyy-mm-dd")&amp;"', '"&amp;TRIM(F66)&amp;"', "&amp;TEXT(AK66,"0")&amp;", '"&amp;TRIM(BH66)&amp;"', '"&amp;IF(G66="F","Femenino",IF(G66="M","Masculino",G66))&amp;"', '"&amp;L66&amp;"', '"&amp;M66&amp;"', 'No', '"&amp;N66&amp;"', '"&amp;Q66&amp;"', '"&amp;S66&amp;"', '"&amp;T66&amp;"', '"&amp;U66&amp;"', '"&amp;V66&amp;"', '"&amp;SUBSTITUTE(SUBSTITUTE(SUBSTITUTE(AA66,"6 Mestizo","Mestizo"),"1 - Indígena","Indígena"),"5 - Negro(a), Mulato(a), Afrocolombiano(a) o Afro descendiente","Negro(a), Mulato(a), Afrocolombiano(a) o Afro descendiente")&amp;"', '"&amp;SUBSTITUTE(AD66,"REGIMEN SUBSIDIADO","Régimen subsidiado")&amp;"', '"&amp;SUBSTITUTE(SUBSTITUTE(SUBSTITUTE(SUBSTITUTE(SUBSTITUTE(SUBSTITUTE(SUBSTITUTE(AE66,"14-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'"&amp;AI66&amp;"', "&amp;AG66&amp;", "&amp;AH66&amp;", '"&amp;AX66&amp;"', "&amp;SUBSTITUTE(TEXT(AY66,"0,00"),",",".")&amp;", "&amp;SUBSTITUTE(TEXT(AZ66,"0,00"),",",".")&amp;", '"&amp;BA66&amp;"', '"&amp;BB66&amp;"', '"&amp;BC66&amp;"', '"&amp;BD66&amp;"', '"&amp;BE66&amp;"', '"&amp;BF66&amp;"', '"&amp;BG66&amp;"', '"&amp;AL66&amp;"', "&amp;TEXT(BI66,"0")&amp;", '"&amp;AJ66&amp;"', '"&amp;AF66&amp;"', '"&amp;SUBSTITUTE(SUBSTITUTE(AU66,"C.V BENEFICIARIO ACTIVO","C.V Beneficiario Activo"),"C.V BENEFICIARIO  INACTIVO","C.V Beneficiario Inactivo")&amp;"', '2026-05-01', 2, 4, 20, NULL, '"&amp;SUBSTITUTE(SUBSTITUTE(AW66,"CV BELMONTE MAÑANA","Mañana"),"CV BELMONTE TARDE","Tarde")&amp;"'),"</f>
        <v>(1334, 42062210, 'Cédula de Ciudadanía', 'MARIA LIBIA', '1945-12-14', 'BERMUDEZ DE COLORADO', 3233430298, 'LUZ DEISY COLORADO', 'Femenino', 'B3', 'Si', 'No', 'Física', 'No', 'No', 'Mujer', 'Heterosexual', 'No', 'Mestizo', 'Régimen subsidiado', 'Básica primaria', '2026-05-01', 14, 14, 0, 24, 1, 1, 'Urbano', 1407, 29, 'FAMISANAR', 66.00, 1.70, 'OSTEOPOROSIS', 'No aplica', 'Ejercicio y dieta', 'Estado', 'Familia', 'Ninguna', 'No aplica', 'marialibiabermudez@yopmail.com', 3124800841, 'CR 11 N 69 - 39', 'Ama de Casa', 'C.V Beneficiario Activo', '2026-05-01', 2, 4, 20, NULL, 'Mañana'),</v>
      </c>
    </row>
    <row r="67" spans="1:64" x14ac:dyDescent="0.3">
      <c r="A67">
        <v>1335</v>
      </c>
      <c r="B67">
        <v>46024</v>
      </c>
      <c r="C67" t="s">
        <v>23</v>
      </c>
      <c r="D67" t="s">
        <v>61</v>
      </c>
      <c r="E67" t="s">
        <v>708</v>
      </c>
      <c r="F67" t="s">
        <v>709</v>
      </c>
      <c r="G67" t="s">
        <v>106</v>
      </c>
      <c r="H67">
        <v>15896</v>
      </c>
      <c r="I67">
        <v>82</v>
      </c>
      <c r="J67" t="s">
        <v>65</v>
      </c>
      <c r="K67">
        <v>24362438</v>
      </c>
      <c r="L67" t="s">
        <v>323</v>
      </c>
      <c r="M67" t="s">
        <v>1919</v>
      </c>
      <c r="N67" t="s">
        <v>84</v>
      </c>
      <c r="O67" t="s">
        <v>710</v>
      </c>
      <c r="P67">
        <v>20</v>
      </c>
      <c r="Q67" t="s">
        <v>1919</v>
      </c>
      <c r="S67" t="s">
        <v>1919</v>
      </c>
      <c r="T67" t="s">
        <v>1930</v>
      </c>
      <c r="U67" t="s">
        <v>1929</v>
      </c>
      <c r="V67" t="s">
        <v>1919</v>
      </c>
      <c r="W67" t="s">
        <v>711</v>
      </c>
      <c r="X67">
        <v>20</v>
      </c>
      <c r="Y67" t="s">
        <v>67</v>
      </c>
      <c r="Z67" t="s">
        <v>70</v>
      </c>
      <c r="AA67" t="s">
        <v>71</v>
      </c>
      <c r="AB67" t="s">
        <v>712</v>
      </c>
      <c r="AC67">
        <v>20</v>
      </c>
      <c r="AD67" t="s">
        <v>1935</v>
      </c>
      <c r="AE67" t="s">
        <v>110</v>
      </c>
      <c r="AF67" t="s">
        <v>1936</v>
      </c>
      <c r="AG67">
        <v>1521</v>
      </c>
      <c r="AH67">
        <v>16</v>
      </c>
      <c r="AI67" t="s">
        <v>1940</v>
      </c>
      <c r="AJ67" t="s">
        <v>713</v>
      </c>
      <c r="AK67">
        <v>3226970910</v>
      </c>
      <c r="AL67" t="s">
        <v>714</v>
      </c>
      <c r="AM67">
        <v>20</v>
      </c>
      <c r="AN67" t="s">
        <v>715</v>
      </c>
      <c r="AO67">
        <v>20</v>
      </c>
      <c r="AP67" t="s">
        <v>77</v>
      </c>
      <c r="AQ67" t="s">
        <v>78</v>
      </c>
      <c r="AR67" t="s">
        <v>79</v>
      </c>
      <c r="AS67" t="s">
        <v>578</v>
      </c>
      <c r="AT67" t="s">
        <v>81</v>
      </c>
      <c r="AU67" t="s">
        <v>82</v>
      </c>
      <c r="AW67" t="s">
        <v>83</v>
      </c>
      <c r="AX67" t="s">
        <v>1945</v>
      </c>
      <c r="AY67">
        <v>63</v>
      </c>
      <c r="AZ67">
        <v>1.6</v>
      </c>
      <c r="BA67" t="s">
        <v>84</v>
      </c>
      <c r="BB67" t="s">
        <v>86</v>
      </c>
      <c r="BC67" t="s">
        <v>86</v>
      </c>
      <c r="BD67" t="s">
        <v>86</v>
      </c>
      <c r="BE67" t="s">
        <v>1954</v>
      </c>
      <c r="BF67" t="s">
        <v>89</v>
      </c>
      <c r="BG67" t="s">
        <v>86</v>
      </c>
      <c r="BH67" t="s">
        <v>716</v>
      </c>
      <c r="BI67">
        <v>3226025303</v>
      </c>
      <c r="BJ67" t="s">
        <v>91</v>
      </c>
      <c r="BK67" t="s">
        <v>92</v>
      </c>
      <c r="BL67" t="str">
        <f>"("&amp;A67&amp;", "&amp;K67&amp;", 'Cédula de Ciudadanía', '"&amp;TRIM(E67)&amp;"', '"&amp;TEXT(H67,"yyyy-mm-dd")&amp;"', '"&amp;TRIM(F67)&amp;"', "&amp;TEXT(AK67,"0")&amp;", '"&amp;TRIM(BH67)&amp;"', '"&amp;IF(G67="F","Femenino",IF(G67="M","Masculino",G67))&amp;"', '"&amp;L67&amp;"', '"&amp;M67&amp;"', 'No', '"&amp;N67&amp;"', '"&amp;Q67&amp;"', '"&amp;S67&amp;"', '"&amp;T67&amp;"', '"&amp;U67&amp;"', '"&amp;V67&amp;"', '"&amp;SUBSTITUTE(SUBSTITUTE(SUBSTITUTE(AA67,"6 Mestizo","Mestizo"),"1 - Indígena","Indígena"),"5 - Negro(a), Mulato(a), Afrocolombiano(a) o Afro descendiente","Negro(a), Mulato(a), Afrocolombiano(a) o Afro descendiente")&amp;"', '"&amp;SUBSTITUTE(AD67,"REGIMEN SUBSIDIADO","Régimen subsidiado")&amp;"', '"&amp;SUBSTITUTE(SUBSTITUTE(SUBSTITUTE(SUBSTITUTE(SUBSTITUTE(SUBSTITUTE(SUBSTITUTE(AE67,"14-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'"&amp;AI67&amp;"', "&amp;AG67&amp;", "&amp;AH67&amp;", '"&amp;AX67&amp;"', "&amp;SUBSTITUTE(TEXT(AY67,"0,00"),",",".")&amp;", "&amp;SUBSTITUTE(TEXT(AZ67,"0,00"),",",".")&amp;", '"&amp;BA67&amp;"', '"&amp;BB67&amp;"', '"&amp;BC67&amp;"', '"&amp;BD67&amp;"', '"&amp;BE67&amp;"', '"&amp;BF67&amp;"', '"&amp;BG67&amp;"', '"&amp;AL67&amp;"', "&amp;TEXT(BI67,"0")&amp;", '"&amp;AJ67&amp;"', '"&amp;AF67&amp;"', '"&amp;SUBSTITUTE(SUBSTITUTE(AU67,"C.V BENEFICIARIO ACTIVO","C.V Beneficiario Activo"),"C.V BENEFICIARIO  INACTIVO","C.V Beneficiario Inactivo")&amp;"', '2026-05-01', 2, 4, 20, NULL, '"&amp;SUBSTITUTE(SUBSTITUTE(AW67,"CV BELMONTE MAÑANA","Mañana"),"CV BELMONTE TARDE","Tarde")&amp;"'),"</f>
        <v>(1335, 24362438, 'Cédula de Ciudadanía', 'MARIA LIGIA', '1943-07-09', 'ROMAN GONZALEZ', 3226970910, 'LUZ DELIA GALVIS', 'Femenino', 'C5', 'No', 'No', 'Ninguna', 'No', 'No', 'Mujer', 'Heterosexual', 'No', 'Mestizo', 'Régimen subsidiado', 'Básica primaria', '2026-05-01', 14, 14, 0, 24, 1, 1, 'Urbano', 1521, 16, 'ASMET SALUD', 63.00, 1.60, 'Ninguna', 'No aplica', 'No aplica', 'No aplica', 'Familia', 'Normal', 'No aplica', 'alt.s2-3ovflwj2@yopmail.com', 3226025303, 'BLOQUE 24 APTO 23', 'Ninguno', 'C.V Beneficiario Activo', '2026-05-01', 2, 4, 20, NULL, 'Mañana'),</v>
      </c>
    </row>
    <row r="68" spans="1:64" x14ac:dyDescent="0.3">
      <c r="A68">
        <v>1336</v>
      </c>
      <c r="B68">
        <v>46024</v>
      </c>
      <c r="C68" t="s">
        <v>23</v>
      </c>
      <c r="D68" t="s">
        <v>61</v>
      </c>
      <c r="E68" t="s">
        <v>717</v>
      </c>
      <c r="F68" t="s">
        <v>718</v>
      </c>
      <c r="G68" t="s">
        <v>106</v>
      </c>
      <c r="H68">
        <v>18551</v>
      </c>
      <c r="I68">
        <v>75</v>
      </c>
      <c r="J68" t="s">
        <v>65</v>
      </c>
      <c r="K68">
        <v>25211457</v>
      </c>
      <c r="L68" t="s">
        <v>242</v>
      </c>
      <c r="M68" t="s">
        <v>1919</v>
      </c>
      <c r="N68" t="s">
        <v>84</v>
      </c>
      <c r="O68" t="s">
        <v>719</v>
      </c>
      <c r="P68">
        <v>20</v>
      </c>
      <c r="Q68" t="s">
        <v>1919</v>
      </c>
      <c r="S68" t="s">
        <v>1919</v>
      </c>
      <c r="T68" t="s">
        <v>1930</v>
      </c>
      <c r="U68" t="s">
        <v>1929</v>
      </c>
      <c r="V68" t="s">
        <v>1919</v>
      </c>
      <c r="W68" t="s">
        <v>720</v>
      </c>
      <c r="X68">
        <v>20</v>
      </c>
      <c r="Y68" t="s">
        <v>67</v>
      </c>
      <c r="Z68" t="s">
        <v>70</v>
      </c>
      <c r="AA68" t="s">
        <v>71</v>
      </c>
      <c r="AB68" t="s">
        <v>721</v>
      </c>
      <c r="AC68">
        <v>20</v>
      </c>
      <c r="AD68" t="s">
        <v>1934</v>
      </c>
      <c r="AE68" t="s">
        <v>110</v>
      </c>
      <c r="AF68" t="s">
        <v>1936</v>
      </c>
      <c r="AG68">
        <v>1521</v>
      </c>
      <c r="AH68">
        <v>16</v>
      </c>
      <c r="AI68" t="s">
        <v>1940</v>
      </c>
      <c r="AJ68" t="s">
        <v>722</v>
      </c>
      <c r="AK68">
        <v>3217927665</v>
      </c>
      <c r="AL68" t="s">
        <v>723</v>
      </c>
      <c r="AM68">
        <v>20</v>
      </c>
      <c r="AN68" t="s">
        <v>724</v>
      </c>
      <c r="AO68">
        <v>20</v>
      </c>
      <c r="AP68" t="s">
        <v>77</v>
      </c>
      <c r="AQ68" t="s">
        <v>78</v>
      </c>
      <c r="AR68" t="s">
        <v>79</v>
      </c>
      <c r="AS68" t="s">
        <v>578</v>
      </c>
      <c r="AT68" t="s">
        <v>81</v>
      </c>
      <c r="AU68" t="s">
        <v>82</v>
      </c>
      <c r="AW68" t="s">
        <v>83</v>
      </c>
      <c r="AX68" t="s">
        <v>1782</v>
      </c>
      <c r="AY68">
        <v>50</v>
      </c>
      <c r="AZ68">
        <v>1.52</v>
      </c>
      <c r="BA68" t="s">
        <v>84</v>
      </c>
      <c r="BB68" t="s">
        <v>86</v>
      </c>
      <c r="BC68" t="s">
        <v>86</v>
      </c>
      <c r="BD68" t="s">
        <v>86</v>
      </c>
      <c r="BE68" t="s">
        <v>1954</v>
      </c>
      <c r="BF68" t="s">
        <v>89</v>
      </c>
      <c r="BG68" t="s">
        <v>1953</v>
      </c>
      <c r="BH68" t="s">
        <v>725</v>
      </c>
      <c r="BI68">
        <v>3147768525</v>
      </c>
      <c r="BJ68" t="s">
        <v>91</v>
      </c>
      <c r="BK68" t="s">
        <v>92</v>
      </c>
      <c r="BL68" t="str">
        <f>"("&amp;A68&amp;", "&amp;K68&amp;", 'Cédula de Ciudadanía', '"&amp;TRIM(E68)&amp;"', '"&amp;TEXT(H68,"yyyy-mm-dd")&amp;"', '"&amp;TRIM(F68)&amp;"', "&amp;TEXT(AK68,"0")&amp;", '"&amp;TRIM(BH68)&amp;"', '"&amp;IF(G68="F","Femenino",IF(G68="M","Masculino",G68))&amp;"', '"&amp;L68&amp;"', '"&amp;M68&amp;"', 'No', '"&amp;N68&amp;"', '"&amp;Q68&amp;"', '"&amp;S68&amp;"', '"&amp;T68&amp;"', '"&amp;U68&amp;"', '"&amp;V68&amp;"', '"&amp;SUBSTITUTE(SUBSTITUTE(SUBSTITUTE(AA68,"6 Mestizo","Mestizo"),"1 - Indígena","Indígena"),"5 - Negro(a), Mulato(a), Afrocolombiano(a) o Afro descendiente","Negro(a), Mulato(a), Afrocolombiano(a) o Afro descendiente")&amp;"', '"&amp;SUBSTITUTE(AD68,"REGIMEN SUBSIDIADO","Régimen subsidiado")&amp;"', '"&amp;SUBSTITUTE(SUBSTITUTE(SUBSTITUTE(SUBSTITUTE(SUBSTITUTE(SUBSTITUTE(SUBSTITUTE(AE68,"14-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'"&amp;AI68&amp;"', "&amp;AG68&amp;", "&amp;AH68&amp;", '"&amp;AX68&amp;"', "&amp;SUBSTITUTE(TEXT(AY68,"0,00"),",",".")&amp;", "&amp;SUBSTITUTE(TEXT(AZ68,"0,00"),",",".")&amp;", '"&amp;BA68&amp;"', '"&amp;BB68&amp;"', '"&amp;BC68&amp;"', '"&amp;BD68&amp;"', '"&amp;BE68&amp;"', '"&amp;BF68&amp;"', '"&amp;BG68&amp;"', '"&amp;AL68&amp;"', "&amp;TEXT(BI68,"0")&amp;", '"&amp;AJ68&amp;"', '"&amp;AF68&amp;"', '"&amp;SUBSTITUTE(SUBSTITUTE(AU68,"C.V BENEFICIARIO ACTIVO","C.V Beneficiario Activo"),"C.V BENEFICIARIO  INACTIVO","C.V Beneficiario Inactivo")&amp;"', '2026-05-01', 2, 4, 20, NULL, '"&amp;SUBSTITUTE(SUBSTITUTE(AW68,"CV BELMONTE MAÑANA","Mañana"),"CV BELMONTE TARDE","Tarde")&amp;"'),"</f>
        <v>(1336, 25211457, 'Cédula de Ciudadanía', 'MARIA LUCILA', '1950-10-15', 'AYALA VELARDE', 3217927665, 'SANDRA AYALA', 'Femenino', 'B1', 'No', 'No', 'Ninguna', 'No', 'No', 'Mujer', 'Heterosexual', 'No', 'Mestizo', 'Régimen contributivo', 'Básica primaria', '2026-05-01', 14, 14, 0, 24, 1, 1, 'Urbano', 1521, 16, 'NUEVA EPS', 50.00, 1.52, 'Ninguna', 'No aplica', 'No aplica', 'No aplica', 'Familia', 'Normal', 'Neuropsicología', 'alt.el-co91c1nz@yopmail.com', 3147768525, 'BLOQUE 23 TORRE 4 APTO 23 - 44', 'Ninguno', 'C.V Beneficiario Activo', '2026-05-01', 2, 4, 20, NULL, 'Mañana'),</v>
      </c>
    </row>
    <row r="69" spans="1:64" x14ac:dyDescent="0.3">
      <c r="A69">
        <v>1337</v>
      </c>
      <c r="B69">
        <v>46024</v>
      </c>
      <c r="C69" t="s">
        <v>23</v>
      </c>
      <c r="D69" t="s">
        <v>61</v>
      </c>
      <c r="E69" t="s">
        <v>726</v>
      </c>
      <c r="F69" t="s">
        <v>727</v>
      </c>
      <c r="G69" t="s">
        <v>106</v>
      </c>
      <c r="H69">
        <v>21810</v>
      </c>
      <c r="I69">
        <v>66</v>
      </c>
      <c r="J69" t="s">
        <v>65</v>
      </c>
      <c r="K69">
        <v>25161263</v>
      </c>
      <c r="L69" t="s">
        <v>128</v>
      </c>
      <c r="M69" t="s">
        <v>1919</v>
      </c>
      <c r="N69" t="s">
        <v>84</v>
      </c>
      <c r="O69" t="s">
        <v>728</v>
      </c>
      <c r="P69">
        <v>20</v>
      </c>
      <c r="Q69" t="s">
        <v>1919</v>
      </c>
      <c r="R69" t="s">
        <v>1919</v>
      </c>
      <c r="S69" t="s">
        <v>1919</v>
      </c>
      <c r="T69" t="s">
        <v>1930</v>
      </c>
      <c r="U69" t="s">
        <v>1929</v>
      </c>
      <c r="V69" t="s">
        <v>1919</v>
      </c>
      <c r="W69" t="s">
        <v>729</v>
      </c>
      <c r="X69">
        <v>20</v>
      </c>
      <c r="Y69" t="s">
        <v>67</v>
      </c>
      <c r="Z69" t="s">
        <v>70</v>
      </c>
      <c r="AA69" t="s">
        <v>71</v>
      </c>
      <c r="AB69" t="s">
        <v>730</v>
      </c>
      <c r="AC69">
        <v>20</v>
      </c>
      <c r="AD69" t="s">
        <v>1935</v>
      </c>
      <c r="AE69" t="s">
        <v>73</v>
      </c>
      <c r="AF69" t="s">
        <v>1937</v>
      </c>
      <c r="AG69">
        <v>1407</v>
      </c>
      <c r="AH69">
        <v>29</v>
      </c>
      <c r="AI69" t="s">
        <v>1940</v>
      </c>
      <c r="AJ69" t="s">
        <v>731</v>
      </c>
      <c r="AK69">
        <v>3148317436</v>
      </c>
      <c r="AL69" t="s">
        <v>732</v>
      </c>
      <c r="AM69">
        <v>20</v>
      </c>
      <c r="AN69" t="s">
        <v>733</v>
      </c>
      <c r="AO69">
        <v>20</v>
      </c>
      <c r="AP69" t="s">
        <v>77</v>
      </c>
      <c r="AQ69" t="s">
        <v>78</v>
      </c>
      <c r="AR69" t="s">
        <v>79</v>
      </c>
      <c r="AS69" t="s">
        <v>80</v>
      </c>
      <c r="AT69" t="s">
        <v>81</v>
      </c>
      <c r="AU69" t="s">
        <v>82</v>
      </c>
      <c r="AW69" t="s">
        <v>83</v>
      </c>
      <c r="AX69" t="s">
        <v>1945</v>
      </c>
      <c r="AY69">
        <v>52</v>
      </c>
      <c r="AZ69">
        <v>1.59</v>
      </c>
      <c r="BA69" t="s">
        <v>84</v>
      </c>
      <c r="BB69" t="s">
        <v>86</v>
      </c>
      <c r="BC69" t="s">
        <v>86</v>
      </c>
      <c r="BD69" t="s">
        <v>87</v>
      </c>
      <c r="BE69" t="s">
        <v>88</v>
      </c>
      <c r="BF69" t="s">
        <v>89</v>
      </c>
      <c r="BG69" t="s">
        <v>86</v>
      </c>
      <c r="BH69" t="s">
        <v>734</v>
      </c>
      <c r="BI69">
        <v>3148317463</v>
      </c>
      <c r="BJ69" t="s">
        <v>91</v>
      </c>
      <c r="BK69" t="s">
        <v>92</v>
      </c>
      <c r="BL69" t="str">
        <f>"("&amp;A69&amp;", "&amp;K69&amp;", 'Cédula de Ciudadanía', '"&amp;TRIM(E69)&amp;"', '"&amp;TEXT(H69,"yyyy-mm-dd")&amp;"', '"&amp;TRIM(F69)&amp;"', "&amp;TEXT(AK69,"0")&amp;", '"&amp;TRIM(BH69)&amp;"', '"&amp;IF(G69="F","Femenino",IF(G69="M","Masculino",G69))&amp;"', '"&amp;L69&amp;"', '"&amp;M69&amp;"', 'No', '"&amp;N69&amp;"', '"&amp;Q69&amp;"', '"&amp;S69&amp;"', '"&amp;T69&amp;"', '"&amp;U69&amp;"', '"&amp;V69&amp;"', '"&amp;SUBSTITUTE(SUBSTITUTE(SUBSTITUTE(AA69,"6 Mestizo","Mestizo"),"1 - Indígena","Indígena"),"5 - Negro(a), Mulato(a), Afrocolombiano(a) o Afro descendiente","Negro(a), Mulato(a), Afrocolombiano(a) o Afro descendiente")&amp;"', '"&amp;SUBSTITUTE(AD69,"REGIMEN SUBSIDIADO","Régimen subsidiado")&amp;"', '"&amp;SUBSTITUTE(SUBSTITUTE(SUBSTITUTE(SUBSTITUTE(SUBSTITUTE(SUBSTITUTE(SUBSTITUTE(AE69,"14-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'"&amp;AI69&amp;"', "&amp;AG69&amp;", "&amp;AH69&amp;", '"&amp;AX69&amp;"', "&amp;SUBSTITUTE(TEXT(AY69,"0,00"),",",".")&amp;", "&amp;SUBSTITUTE(TEXT(AZ69,"0,00"),",",".")&amp;", '"&amp;BA69&amp;"', '"&amp;BB69&amp;"', '"&amp;BC69&amp;"', '"&amp;BD69&amp;"', '"&amp;BE69&amp;"', '"&amp;BF69&amp;"', '"&amp;BG69&amp;"', '"&amp;AL69&amp;"', "&amp;TEXT(BI69,"0")&amp;", '"&amp;AJ69&amp;"', '"&amp;AF69&amp;"', '"&amp;SUBSTITUTE(SUBSTITUTE(AU69,"C.V BENEFICIARIO ACTIVO","C.V Beneficiario Activo"),"C.V BENEFICIARIO  INACTIVO","C.V Beneficiario Inactivo")&amp;"', '2026-05-01', 2, 4, 20, NULL, '"&amp;SUBSTITUTE(SUBSTITUTE(AW69,"CV BELMONTE MAÑANA","Mañana"),"CV BELMONTE TARDE","Tarde")&amp;"'),"</f>
        <v>(1337, 25161263, 'Cédula de Ciudadanía', 'MARIA LUZ DARY', '1959-09-17', 'HENAO CARDONA', 3148317436, 'BARBARA DUQUE', 'Femenino', 'B6', 'No', 'No', 'Ninguna', 'No', 'No', 'Mujer', 'Heterosexual', 'No', 'Mestizo', 'Régimen subsidiado', 'Ninguno', '2026-05-01', 14, 14, 0, 24, 1, 1, 'Urbano', 1407, 29, 'ASMET SALUD', 52.00, 1.59, 'Ninguna', 'No aplica', 'No aplica', 'Estado', 'Otro', 'Normal', 'No aplica', 'marialuzdaryhenao@yopmail.com', 3148317463, 'CR 11  N 17-06', 'Desempleado', 'C.V Beneficiario Activo', '2026-05-01', 2, 4, 20, NULL, 'Mañana'),</v>
      </c>
    </row>
    <row r="70" spans="1:64" x14ac:dyDescent="0.3">
      <c r="A70">
        <v>1338</v>
      </c>
      <c r="B70">
        <v>46024</v>
      </c>
      <c r="C70" t="s">
        <v>23</v>
      </c>
      <c r="D70" t="s">
        <v>61</v>
      </c>
      <c r="E70" t="s">
        <v>726</v>
      </c>
      <c r="F70" t="s">
        <v>735</v>
      </c>
      <c r="G70" t="s">
        <v>106</v>
      </c>
      <c r="H70">
        <v>20777</v>
      </c>
      <c r="I70">
        <v>69</v>
      </c>
      <c r="J70" t="s">
        <v>65</v>
      </c>
      <c r="K70">
        <v>34052200</v>
      </c>
      <c r="L70" t="s">
        <v>343</v>
      </c>
      <c r="M70" t="s">
        <v>1919</v>
      </c>
      <c r="N70" t="s">
        <v>84</v>
      </c>
      <c r="O70" t="s">
        <v>736</v>
      </c>
      <c r="P70">
        <v>20</v>
      </c>
      <c r="Q70" t="s">
        <v>1919</v>
      </c>
      <c r="S70" t="s">
        <v>1919</v>
      </c>
      <c r="T70" t="s">
        <v>1930</v>
      </c>
      <c r="U70" t="s">
        <v>1929</v>
      </c>
      <c r="V70" t="s">
        <v>1919</v>
      </c>
      <c r="W70" t="s">
        <v>737</v>
      </c>
      <c r="X70">
        <v>20</v>
      </c>
      <c r="Y70" t="s">
        <v>67</v>
      </c>
      <c r="Z70" t="s">
        <v>70</v>
      </c>
      <c r="AA70" t="s">
        <v>71</v>
      </c>
      <c r="AB70" t="s">
        <v>738</v>
      </c>
      <c r="AC70">
        <v>20</v>
      </c>
      <c r="AD70" t="s">
        <v>1934</v>
      </c>
      <c r="AE70" t="s">
        <v>110</v>
      </c>
      <c r="AF70" t="s">
        <v>1936</v>
      </c>
      <c r="AG70">
        <v>1508</v>
      </c>
      <c r="AH70">
        <v>16</v>
      </c>
      <c r="AI70" t="s">
        <v>1940</v>
      </c>
      <c r="AJ70" t="s">
        <v>739</v>
      </c>
      <c r="AK70">
        <v>3113783266</v>
      </c>
      <c r="AL70" t="s">
        <v>740</v>
      </c>
      <c r="AM70">
        <v>20</v>
      </c>
      <c r="AN70" t="s">
        <v>741</v>
      </c>
      <c r="AO70">
        <v>20</v>
      </c>
      <c r="AP70" t="s">
        <v>77</v>
      </c>
      <c r="AQ70" t="s">
        <v>78</v>
      </c>
      <c r="AR70" t="s">
        <v>79</v>
      </c>
      <c r="AS70" t="s">
        <v>578</v>
      </c>
      <c r="AT70" t="s">
        <v>81</v>
      </c>
      <c r="AU70" t="s">
        <v>82</v>
      </c>
      <c r="AW70" t="s">
        <v>83</v>
      </c>
      <c r="AX70" t="s">
        <v>1782</v>
      </c>
      <c r="AY70">
        <v>51</v>
      </c>
      <c r="AZ70">
        <v>1.54</v>
      </c>
      <c r="BA70" t="s">
        <v>84</v>
      </c>
      <c r="BB70" t="s">
        <v>86</v>
      </c>
      <c r="BC70" t="s">
        <v>86</v>
      </c>
      <c r="BD70" t="s">
        <v>86</v>
      </c>
      <c r="BE70" t="s">
        <v>1954</v>
      </c>
      <c r="BF70" t="s">
        <v>89</v>
      </c>
      <c r="BG70" t="s">
        <v>86</v>
      </c>
      <c r="BH70" t="s">
        <v>742</v>
      </c>
      <c r="BI70">
        <v>3134706220</v>
      </c>
      <c r="BJ70" t="s">
        <v>91</v>
      </c>
      <c r="BK70" t="s">
        <v>92</v>
      </c>
      <c r="BL70" t="str">
        <f>"("&amp;A70&amp;", "&amp;K70&amp;", 'Cédula de Ciudadanía', '"&amp;TRIM(E70)&amp;"', '"&amp;TEXT(H70,"yyyy-mm-dd")&amp;"', '"&amp;TRIM(F70)&amp;"', "&amp;TEXT(AK70,"0")&amp;", '"&amp;TRIM(BH70)&amp;"', '"&amp;IF(G70="F","Femenino",IF(G70="M","Masculino",G70))&amp;"', '"&amp;L70&amp;"', '"&amp;M70&amp;"', 'No', '"&amp;N70&amp;"', '"&amp;Q70&amp;"', '"&amp;S70&amp;"', '"&amp;T70&amp;"', '"&amp;U70&amp;"', '"&amp;V70&amp;"', '"&amp;SUBSTITUTE(SUBSTITUTE(SUBSTITUTE(AA70,"6 Mestizo","Mestizo"),"1 - Indígena","Indígena"),"5 - Negro(a), Mulato(a), Afrocolombiano(a) o Afro descendiente","Negro(a), Mulato(a), Afrocolombiano(a) o Afro descendiente")&amp;"', '"&amp;SUBSTITUTE(AD70,"REGIMEN SUBSIDIADO","Régimen subsidiado")&amp;"', '"&amp;SUBSTITUTE(SUBSTITUTE(SUBSTITUTE(SUBSTITUTE(SUBSTITUTE(SUBSTITUTE(SUBSTITUTE(AE70,"14-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'"&amp;AI70&amp;"', "&amp;AG70&amp;", "&amp;AH70&amp;", '"&amp;AX70&amp;"', "&amp;SUBSTITUTE(TEXT(AY70,"0,00"),",",".")&amp;", "&amp;SUBSTITUTE(TEXT(AZ70,"0,00"),",",".")&amp;", '"&amp;BA70&amp;"', '"&amp;BB70&amp;"', '"&amp;BC70&amp;"', '"&amp;BD70&amp;"', '"&amp;BE70&amp;"', '"&amp;BF70&amp;"', '"&amp;BG70&amp;"', '"&amp;AL70&amp;"', "&amp;TEXT(BI70,"0")&amp;", '"&amp;AJ70&amp;"', '"&amp;AF70&amp;"', '"&amp;SUBSTITUTE(SUBSTITUTE(AU70,"C.V BENEFICIARIO ACTIVO","C.V Beneficiario Activo"),"C.V BENEFICIARIO  INACTIVO","C.V Beneficiario Inactivo")&amp;"', '2026-05-01', 2, 4, 20, NULL, '"&amp;SUBSTITUTE(SUBSTITUTE(AW70,"CV BELMONTE MAÑANA","Mañana"),"CV BELMONTE TARDE","Tarde")&amp;"'),"</f>
        <v>(1338, 34052200, 'Cédula de Ciudadanía', 'MARIA LUZ DARY', '1956-11-18', 'USMA CASTAÑO', 3113783266, 'LILIANA MARIA RAMIREZ USMA', 'Femenino', 'B7', 'No', 'No', 'Ninguna', 'No', 'No', 'Mujer', 'Heterosexual', 'No', 'Mestizo', 'Régimen contributivo', 'Básica primaria', '2026-05-01', 14, 14, 0, 24, 1, 1, 'Urbano', 1508, 16, 'NUEVA EPS', 51.00, 1.54, 'Ninguna', 'No aplica', 'No aplica', 'No aplica', 'Familia', 'Normal', 'No aplica', 'alt.yk-24j3ewh@yopmail.com', 3134706220, 'MZ 18 CASA 13', 'Ninguno', 'C.V Beneficiario Activo', '2026-05-01', 2, 4, 20, NULL, 'Mañana'),</v>
      </c>
    </row>
    <row r="71" spans="1:64" x14ac:dyDescent="0.3">
      <c r="A71">
        <v>1339</v>
      </c>
      <c r="B71">
        <v>46024</v>
      </c>
      <c r="C71" t="s">
        <v>23</v>
      </c>
      <c r="D71" t="s">
        <v>61</v>
      </c>
      <c r="E71" t="s">
        <v>743</v>
      </c>
      <c r="F71" t="s">
        <v>744</v>
      </c>
      <c r="G71" t="s">
        <v>106</v>
      </c>
      <c r="H71">
        <v>19012</v>
      </c>
      <c r="I71">
        <v>74</v>
      </c>
      <c r="J71" t="s">
        <v>65</v>
      </c>
      <c r="K71">
        <v>24951872</v>
      </c>
      <c r="L71" t="s">
        <v>745</v>
      </c>
      <c r="M71" t="s">
        <v>1919</v>
      </c>
      <c r="N71" t="s">
        <v>84</v>
      </c>
      <c r="O71" t="s">
        <v>746</v>
      </c>
      <c r="P71">
        <v>20</v>
      </c>
      <c r="Q71" t="s">
        <v>1919</v>
      </c>
      <c r="R71" t="s">
        <v>1919</v>
      </c>
      <c r="S71" t="s">
        <v>1919</v>
      </c>
      <c r="T71" t="s">
        <v>1930</v>
      </c>
      <c r="U71" t="s">
        <v>1929</v>
      </c>
      <c r="V71" t="s">
        <v>1919</v>
      </c>
      <c r="W71" t="s">
        <v>747</v>
      </c>
      <c r="X71">
        <v>20</v>
      </c>
      <c r="Y71" t="s">
        <v>67</v>
      </c>
      <c r="Z71" t="s">
        <v>70</v>
      </c>
      <c r="AA71" t="s">
        <v>71</v>
      </c>
      <c r="AB71" t="s">
        <v>748</v>
      </c>
      <c r="AC71">
        <v>20</v>
      </c>
      <c r="AD71" t="s">
        <v>1935</v>
      </c>
      <c r="AE71" t="s">
        <v>110</v>
      </c>
      <c r="AF71" t="s">
        <v>1939</v>
      </c>
      <c r="AG71">
        <v>1265</v>
      </c>
      <c r="AH71">
        <v>29</v>
      </c>
      <c r="AI71" t="s">
        <v>1940</v>
      </c>
      <c r="AJ71" t="s">
        <v>749</v>
      </c>
      <c r="AK71">
        <v>3122898092</v>
      </c>
      <c r="AL71" t="s">
        <v>750</v>
      </c>
      <c r="AM71">
        <v>20</v>
      </c>
      <c r="AN71" t="s">
        <v>751</v>
      </c>
      <c r="AO71">
        <v>20</v>
      </c>
      <c r="AP71" t="s">
        <v>77</v>
      </c>
      <c r="AQ71" t="s">
        <v>78</v>
      </c>
      <c r="AR71" t="s">
        <v>79</v>
      </c>
      <c r="AS71" t="s">
        <v>80</v>
      </c>
      <c r="AT71" t="s">
        <v>81</v>
      </c>
      <c r="AU71" t="s">
        <v>82</v>
      </c>
      <c r="AW71" t="s">
        <v>83</v>
      </c>
      <c r="AX71" t="s">
        <v>1945</v>
      </c>
      <c r="AY71">
        <v>50</v>
      </c>
      <c r="AZ71">
        <v>1.48</v>
      </c>
      <c r="BA71" t="s">
        <v>84</v>
      </c>
      <c r="BB71" t="s">
        <v>86</v>
      </c>
      <c r="BC71" t="s">
        <v>86</v>
      </c>
      <c r="BD71" t="s">
        <v>86</v>
      </c>
      <c r="BE71" t="s">
        <v>1954</v>
      </c>
      <c r="BF71" t="s">
        <v>89</v>
      </c>
      <c r="BG71" t="s">
        <v>86</v>
      </c>
      <c r="BH71" t="s">
        <v>752</v>
      </c>
      <c r="BI71">
        <v>3105994083</v>
      </c>
      <c r="BJ71" t="s">
        <v>91</v>
      </c>
      <c r="BK71" t="s">
        <v>92</v>
      </c>
      <c r="BL71" t="str">
        <f>"("&amp;A71&amp;", "&amp;K71&amp;", 'Cédula de Ciudadanía', '"&amp;TRIM(E71)&amp;"', '"&amp;TEXT(H71,"yyyy-mm-dd")&amp;"', '"&amp;TRIM(F71)&amp;"', "&amp;TEXT(AK71,"0")&amp;", '"&amp;TRIM(BH71)&amp;"', '"&amp;IF(G71="F","Femenino",IF(G71="M","Masculino",G71))&amp;"', '"&amp;L71&amp;"', '"&amp;M71&amp;"', 'No', '"&amp;N71&amp;"', '"&amp;Q71&amp;"', '"&amp;S71&amp;"', '"&amp;T71&amp;"', '"&amp;U71&amp;"', '"&amp;V71&amp;"', '"&amp;SUBSTITUTE(SUBSTITUTE(SUBSTITUTE(AA71,"6 Mestizo","Mestizo"),"1 - Indígena","Indígena"),"5 - Negro(a), Mulato(a), Afrocolombiano(a) o Afro descendiente","Negro(a), Mulato(a), Afrocolombiano(a) o Afro descendiente")&amp;"', '"&amp;SUBSTITUTE(AD71,"REGIMEN SUBSIDIADO","Régimen subsidiado")&amp;"', '"&amp;SUBSTITUTE(SUBSTITUTE(SUBSTITUTE(SUBSTITUTE(SUBSTITUTE(SUBSTITUTE(SUBSTITUTE(AE71,"14-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'"&amp;AI71&amp;"', "&amp;AG71&amp;", "&amp;AH71&amp;", '"&amp;AX71&amp;"', "&amp;SUBSTITUTE(TEXT(AY71,"0,00"),",",".")&amp;", "&amp;SUBSTITUTE(TEXT(AZ71,"0,00"),",",".")&amp;", '"&amp;BA71&amp;"', '"&amp;BB71&amp;"', '"&amp;BC71&amp;"', '"&amp;BD71&amp;"', '"&amp;BE71&amp;"', '"&amp;BF71&amp;"', '"&amp;BG71&amp;"', '"&amp;AL71&amp;"', "&amp;TEXT(BI71,"0")&amp;", '"&amp;AJ71&amp;"', '"&amp;AF71&amp;"', '"&amp;SUBSTITUTE(SUBSTITUTE(AU71,"C.V BENEFICIARIO ACTIVO","C.V Beneficiario Activo"),"C.V BENEFICIARIO  INACTIVO","C.V Beneficiario Inactivo")&amp;"', '2026-05-01', 2, 4, 20, NULL, '"&amp;SUBSTITUTE(SUBSTITUTE(AW71,"CV BELMONTE MAÑANA","Mañana"),"CV BELMONTE TARDE","Tarde")&amp;"'),"</f>
        <v>(1339, 24951872, 'Cédula de Ciudadanía', 'MARIA MARGARITA', '1952-01-19', 'ARBOLEDA AGUDELO', 3122898092, 'JORGE OCAMPO', 'Femenino', 'C11', 'No', 'No', 'Ninguna', 'No', 'No', 'Mujer', 'Heterosexual', 'No', 'Mestizo', 'Régimen subsidiado', 'Básica primaria', '2026-05-01', 14, 14, 0, 24, 1, 1, 'Urbano', 1265, 29, 'ASMET SALUD', 50.00, 1.48, 'Ninguna', 'No aplica', 'No aplica', 'No aplica', 'Familia', 'Normal', 'No aplica', 'mariamargaritaarboledaagudelo@yopmail.com', 3105994083, 'MANZANA 27 CASA 1', 'Ama de Casa', 'C.V Beneficiario Activo', '2026-05-01', 2, 4, 20, NULL, 'Mañana'),</v>
      </c>
    </row>
    <row r="72" spans="1:64" x14ac:dyDescent="0.3">
      <c r="A72">
        <v>1340</v>
      </c>
      <c r="B72">
        <v>46024</v>
      </c>
      <c r="C72" t="s">
        <v>23</v>
      </c>
      <c r="D72" t="s">
        <v>61</v>
      </c>
      <c r="E72" t="s">
        <v>753</v>
      </c>
      <c r="F72" t="s">
        <v>754</v>
      </c>
      <c r="G72" t="s">
        <v>106</v>
      </c>
      <c r="H72">
        <v>17770</v>
      </c>
      <c r="I72">
        <v>77</v>
      </c>
      <c r="J72" t="s">
        <v>65</v>
      </c>
      <c r="K72">
        <v>24617369</v>
      </c>
      <c r="L72" t="s">
        <v>272</v>
      </c>
      <c r="M72" t="s">
        <v>1920</v>
      </c>
      <c r="N72" t="s">
        <v>1926</v>
      </c>
      <c r="O72" t="s">
        <v>755</v>
      </c>
      <c r="P72">
        <v>20</v>
      </c>
      <c r="Q72" t="s">
        <v>1919</v>
      </c>
      <c r="R72" t="s">
        <v>1919</v>
      </c>
      <c r="S72" t="s">
        <v>1919</v>
      </c>
      <c r="T72" t="s">
        <v>1930</v>
      </c>
      <c r="U72" t="s">
        <v>1929</v>
      </c>
      <c r="V72" t="s">
        <v>1919</v>
      </c>
      <c r="W72" t="s">
        <v>756</v>
      </c>
      <c r="X72">
        <v>20</v>
      </c>
      <c r="Y72" t="s">
        <v>67</v>
      </c>
      <c r="Z72" t="s">
        <v>70</v>
      </c>
      <c r="AA72" t="s">
        <v>71</v>
      </c>
      <c r="AB72" t="s">
        <v>757</v>
      </c>
      <c r="AC72">
        <v>20</v>
      </c>
      <c r="AD72" t="s">
        <v>1934</v>
      </c>
      <c r="AE72" t="s">
        <v>110</v>
      </c>
      <c r="AF72" t="s">
        <v>1939</v>
      </c>
      <c r="AG72">
        <v>1265</v>
      </c>
      <c r="AH72">
        <v>29</v>
      </c>
      <c r="AI72" t="s">
        <v>1940</v>
      </c>
      <c r="AJ72" t="s">
        <v>758</v>
      </c>
      <c r="AK72">
        <v>3137424483</v>
      </c>
      <c r="AL72" t="s">
        <v>759</v>
      </c>
      <c r="AM72">
        <v>20</v>
      </c>
      <c r="AN72" t="s">
        <v>760</v>
      </c>
      <c r="AO72">
        <v>20</v>
      </c>
      <c r="AP72" t="s">
        <v>77</v>
      </c>
      <c r="AQ72" t="s">
        <v>78</v>
      </c>
      <c r="AR72" t="s">
        <v>79</v>
      </c>
      <c r="AS72" t="s">
        <v>80</v>
      </c>
      <c r="AT72" t="s">
        <v>81</v>
      </c>
      <c r="AU72" t="s">
        <v>82</v>
      </c>
      <c r="AW72" t="s">
        <v>83</v>
      </c>
      <c r="AX72" t="s">
        <v>1782</v>
      </c>
      <c r="AY72">
        <v>69.099999999999994</v>
      </c>
      <c r="AZ72">
        <v>1.67</v>
      </c>
      <c r="BA72" t="s">
        <v>367</v>
      </c>
      <c r="BB72" t="s">
        <v>86</v>
      </c>
      <c r="BC72" t="s">
        <v>86</v>
      </c>
      <c r="BD72" t="s">
        <v>88</v>
      </c>
      <c r="BE72" t="s">
        <v>1954</v>
      </c>
      <c r="BF72" t="s">
        <v>84</v>
      </c>
      <c r="BG72" t="s">
        <v>86</v>
      </c>
      <c r="BH72" t="s">
        <v>761</v>
      </c>
      <c r="BI72">
        <v>3007547094</v>
      </c>
      <c r="BJ72" t="s">
        <v>91</v>
      </c>
      <c r="BK72" t="s">
        <v>92</v>
      </c>
      <c r="BL72" t="str">
        <f>"("&amp;A72&amp;", "&amp;K72&amp;", 'Cédula de Ciudadanía', '"&amp;TRIM(E72)&amp;"', '"&amp;TEXT(H72,"yyyy-mm-dd")&amp;"', '"&amp;TRIM(F72)&amp;"', "&amp;TEXT(AK72,"0")&amp;", '"&amp;TRIM(BH72)&amp;"', '"&amp;IF(G72="F","Femenino",IF(G72="M","Masculino",G72))&amp;"', '"&amp;L72&amp;"', '"&amp;M72&amp;"', 'No', '"&amp;N72&amp;"', '"&amp;Q72&amp;"', '"&amp;S72&amp;"', '"&amp;T72&amp;"', '"&amp;U72&amp;"', '"&amp;V72&amp;"', '"&amp;SUBSTITUTE(SUBSTITUTE(SUBSTITUTE(AA72,"6 Mestizo","Mestizo"),"1 - Indígena","Indígena"),"5 - Negro(a), Mulato(a), Afrocolombiano(a) o Afro descendiente","Negro(a), Mulato(a), Afrocolombiano(a) o Afro descendiente")&amp;"', '"&amp;SUBSTITUTE(AD72,"REGIMEN SUBSIDIADO","Régimen subsidiado")&amp;"', '"&amp;SUBSTITUTE(SUBSTITUTE(SUBSTITUTE(SUBSTITUTE(SUBSTITUTE(SUBSTITUTE(SUBSTITUTE(AE72,"14-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'"&amp;AI72&amp;"', "&amp;AG72&amp;", "&amp;AH72&amp;", '"&amp;AX72&amp;"', "&amp;SUBSTITUTE(TEXT(AY72,"0,00"),",",".")&amp;", "&amp;SUBSTITUTE(TEXT(AZ72,"0,00"),",",".")&amp;", '"&amp;BA72&amp;"', '"&amp;BB72&amp;"', '"&amp;BC72&amp;"', '"&amp;BD72&amp;"', '"&amp;BE72&amp;"', '"&amp;BF72&amp;"', '"&amp;BG72&amp;"', '"&amp;AL72&amp;"', "&amp;TEXT(BI72,"0")&amp;", '"&amp;AJ72&amp;"', '"&amp;AF72&amp;"', '"&amp;SUBSTITUTE(SUBSTITUTE(AU72,"C.V BENEFICIARIO ACTIVO","C.V Beneficiario Activo"),"C.V BENEFICIARIO  INACTIVO","C.V Beneficiario Inactivo")&amp;"', '2026-05-01', 2, 4, 20, NULL, '"&amp;SUBSTITUTE(SUBSTITUTE(AW72,"CV BELMONTE MAÑANA","Mañana"),"CV BELMONTE TARDE","Tarde")&amp;"'),"</f>
        <v>(1340, 24617369, 'Cédula de Ciudadanía', 'MARIA MELIDA', '1948-08-25', 'ABREO GARCIA', 3137424483, 'DORA LIBIA ALZATE', 'Femenino', 'C16', 'Si', 'No', 'Física', 'No', 'No', 'Mujer', 'Heterosexual', 'No', 'Mestizo', 'Régimen contributivo', 'Básica primaria', '2026-05-01', 14, 14, 0, 24, 1, 1, 'Urbano', 1265, 29, 'NUEVA EPS', 69.10, 1.67, 'VARIAS', 'No aplica', 'No aplica', 'Otro', 'Familia', 'Ninguna', 'No aplica', 'abreomelida@gmail.com', 3007547094, 'MZ 16 CASA 28', 'Ama de Casa', 'C.V Beneficiario Activo', '2026-05-01', 2, 4, 20, NULL, 'Mañana'),</v>
      </c>
    </row>
    <row r="73" spans="1:64" x14ac:dyDescent="0.3">
      <c r="A73">
        <v>1341</v>
      </c>
      <c r="B73">
        <v>46024</v>
      </c>
      <c r="C73" t="s">
        <v>23</v>
      </c>
      <c r="D73" t="s">
        <v>61</v>
      </c>
      <c r="E73" t="s">
        <v>762</v>
      </c>
      <c r="F73" t="s">
        <v>763</v>
      </c>
      <c r="G73" t="s">
        <v>106</v>
      </c>
      <c r="H73">
        <v>18422</v>
      </c>
      <c r="I73">
        <v>75</v>
      </c>
      <c r="J73" t="s">
        <v>65</v>
      </c>
      <c r="K73">
        <v>21573099</v>
      </c>
      <c r="L73" t="s">
        <v>117</v>
      </c>
      <c r="M73" t="s">
        <v>1919</v>
      </c>
      <c r="N73" t="s">
        <v>84</v>
      </c>
      <c r="O73" t="s">
        <v>764</v>
      </c>
      <c r="P73">
        <v>21</v>
      </c>
      <c r="Q73" t="s">
        <v>1919</v>
      </c>
      <c r="R73" t="s">
        <v>1919</v>
      </c>
      <c r="S73" t="s">
        <v>1919</v>
      </c>
      <c r="T73" t="s">
        <v>1930</v>
      </c>
      <c r="U73" t="s">
        <v>1929</v>
      </c>
      <c r="V73" t="s">
        <v>1919</v>
      </c>
      <c r="W73" t="s">
        <v>765</v>
      </c>
      <c r="X73">
        <v>21</v>
      </c>
      <c r="Y73" t="s">
        <v>67</v>
      </c>
      <c r="Z73" t="s">
        <v>70</v>
      </c>
      <c r="AA73" t="s">
        <v>71</v>
      </c>
      <c r="AB73" t="s">
        <v>766</v>
      </c>
      <c r="AC73">
        <v>21</v>
      </c>
      <c r="AD73" t="s">
        <v>1935</v>
      </c>
      <c r="AE73" t="s">
        <v>110</v>
      </c>
      <c r="AF73" t="s">
        <v>1939</v>
      </c>
      <c r="AG73">
        <v>1407</v>
      </c>
      <c r="AH73">
        <v>29</v>
      </c>
      <c r="AI73" t="s">
        <v>1940</v>
      </c>
      <c r="AJ73" t="s">
        <v>306</v>
      </c>
      <c r="AK73">
        <v>3104551993</v>
      </c>
      <c r="AL73" t="s">
        <v>307</v>
      </c>
      <c r="AM73">
        <v>21</v>
      </c>
      <c r="AN73" t="s">
        <v>767</v>
      </c>
      <c r="AO73">
        <v>21</v>
      </c>
      <c r="AP73" t="s">
        <v>77</v>
      </c>
      <c r="AQ73" t="s">
        <v>78</v>
      </c>
      <c r="AR73" t="s">
        <v>79</v>
      </c>
      <c r="AS73" t="s">
        <v>80</v>
      </c>
      <c r="AT73" t="s">
        <v>81</v>
      </c>
      <c r="AU73" t="s">
        <v>82</v>
      </c>
      <c r="AW73" t="s">
        <v>83</v>
      </c>
      <c r="AX73" t="s">
        <v>1782</v>
      </c>
      <c r="AY73">
        <v>64.2</v>
      </c>
      <c r="AZ73">
        <v>1.59</v>
      </c>
      <c r="BA73" t="s">
        <v>289</v>
      </c>
      <c r="BB73" t="s">
        <v>86</v>
      </c>
      <c r="BC73" t="s">
        <v>86</v>
      </c>
      <c r="BD73" t="s">
        <v>87</v>
      </c>
      <c r="BE73" t="s">
        <v>1954</v>
      </c>
      <c r="BF73" t="s">
        <v>89</v>
      </c>
      <c r="BG73" t="s">
        <v>86</v>
      </c>
      <c r="BH73" t="s">
        <v>768</v>
      </c>
      <c r="BI73">
        <v>3122423466</v>
      </c>
      <c r="BJ73" t="s">
        <v>91</v>
      </c>
      <c r="BK73" t="s">
        <v>92</v>
      </c>
      <c r="BL73" t="str">
        <f>"("&amp;A73&amp;", "&amp;K73&amp;", 'Cédula de Ciudadanía', '"&amp;TRIM(E73)&amp;"', '"&amp;TEXT(H73,"yyyy-mm-dd")&amp;"', '"&amp;TRIM(F73)&amp;"', "&amp;TEXT(AK73,"0")&amp;", '"&amp;TRIM(BH73)&amp;"', '"&amp;IF(G73="F","Femenino",IF(G73="M","Masculino",G73))&amp;"', '"&amp;L73&amp;"', '"&amp;M73&amp;"', 'No', '"&amp;N73&amp;"', '"&amp;Q73&amp;"', '"&amp;S73&amp;"', '"&amp;T73&amp;"', '"&amp;U73&amp;"', '"&amp;V73&amp;"', '"&amp;SUBSTITUTE(SUBSTITUTE(SUBSTITUTE(AA73,"6 Mestizo","Mestizo"),"1 - Indígena","Indígena"),"5 - Negro(a), Mulato(a), Afrocolombiano(a) o Afro descendiente","Negro(a), Mulato(a), Afrocolombiano(a) o Afro descendiente")&amp;"', '"&amp;SUBSTITUTE(AD73,"REGIMEN SUBSIDIADO","Régimen subsidiado")&amp;"', '"&amp;SUBSTITUTE(SUBSTITUTE(SUBSTITUTE(SUBSTITUTE(SUBSTITUTE(SUBSTITUTE(SUBSTITUTE(AE73,"14-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'"&amp;AI73&amp;"', "&amp;AG73&amp;", "&amp;AH73&amp;", '"&amp;AX73&amp;"', "&amp;SUBSTITUTE(TEXT(AY73,"0,00"),",",".")&amp;", "&amp;SUBSTITUTE(TEXT(AZ73,"0,00"),",",".")&amp;", '"&amp;BA73&amp;"', '"&amp;BB73&amp;"', '"&amp;BC73&amp;"', '"&amp;BD73&amp;"', '"&amp;BE73&amp;"', '"&amp;BF73&amp;"', '"&amp;BG73&amp;"', '"&amp;AL73&amp;"', "&amp;TEXT(BI73,"0")&amp;", '"&amp;AJ73&amp;"', '"&amp;AF73&amp;"', '"&amp;SUBSTITUTE(SUBSTITUTE(AU73,"C.V BENEFICIARIO ACTIVO","C.V Beneficiario Activo"),"C.V BENEFICIARIO  INACTIVO","C.V Beneficiario Inactivo")&amp;"', '2026-05-01', 2, 4, 20, NULL, '"&amp;SUBSTITUTE(SUBSTITUTE(AW73,"CV BELMONTE MAÑANA","Mañana"),"CV BELMONTE TARDE","Tarde")&amp;"'),"</f>
        <v>(1341, 21573099, 'Cédula de Ciudadanía', 'MARIA OFELIA', '1950-06-08', 'BENITEZ DE BENITEZ', 3104551993, 'GLORIA ESTELLA BENITEZ', 'Femenino', 'A4', 'No', 'No', 'Ninguna', 'No', 'No', 'Mujer', 'Heterosexual', 'No', 'Mestizo', 'Régimen subsidiado', 'Básica primaria', '2026-05-01', 14, 14, 0, 24, 1, 1, 'Urbano', 1407, 29, 'NUEVA EPS', 64.20, 1.59, 'ARTICULARES', 'No aplica', 'No aplica', 'Estado', 'Familia', 'Normal', 'No aplica', 'ofeliabenitezmarquez@gmail.com', 3122423466, 'CR 11 N 68-26', 'Ama de Casa', 'C.V Beneficiario Activo', '2026-05-01', 2, 4, 20, NULL, 'Mañana'),</v>
      </c>
    </row>
    <row r="74" spans="1:64" x14ac:dyDescent="0.3">
      <c r="A74">
        <v>1342</v>
      </c>
      <c r="B74">
        <v>46024</v>
      </c>
      <c r="C74" t="s">
        <v>23</v>
      </c>
      <c r="D74" t="s">
        <v>61</v>
      </c>
      <c r="E74" t="s">
        <v>769</v>
      </c>
      <c r="F74" t="s">
        <v>770</v>
      </c>
      <c r="G74" t="s">
        <v>106</v>
      </c>
      <c r="H74">
        <v>16449</v>
      </c>
      <c r="I74">
        <v>81</v>
      </c>
      <c r="J74" t="s">
        <v>65</v>
      </c>
      <c r="K74">
        <v>29303815</v>
      </c>
      <c r="L74" t="s">
        <v>323</v>
      </c>
      <c r="M74" t="s">
        <v>1920</v>
      </c>
      <c r="N74" t="s">
        <v>1927</v>
      </c>
      <c r="O74" t="s">
        <v>771</v>
      </c>
      <c r="P74">
        <v>20</v>
      </c>
      <c r="Q74" t="s">
        <v>1919</v>
      </c>
      <c r="R74" t="s">
        <v>1919</v>
      </c>
      <c r="S74" t="s">
        <v>1919</v>
      </c>
      <c r="T74" t="s">
        <v>1930</v>
      </c>
      <c r="U74" t="s">
        <v>1929</v>
      </c>
      <c r="V74" t="s">
        <v>1919</v>
      </c>
      <c r="W74" t="s">
        <v>772</v>
      </c>
      <c r="X74">
        <v>20</v>
      </c>
      <c r="Y74" t="s">
        <v>67</v>
      </c>
      <c r="Z74" t="s">
        <v>70</v>
      </c>
      <c r="AA74" t="s">
        <v>71</v>
      </c>
      <c r="AB74" t="s">
        <v>773</v>
      </c>
      <c r="AC74">
        <v>20</v>
      </c>
      <c r="AD74" t="s">
        <v>1934</v>
      </c>
      <c r="AE74" t="s">
        <v>110</v>
      </c>
      <c r="AF74" t="s">
        <v>1939</v>
      </c>
      <c r="AG74">
        <v>1565</v>
      </c>
      <c r="AH74">
        <v>6</v>
      </c>
      <c r="AI74" t="s">
        <v>1940</v>
      </c>
      <c r="AJ74" t="s">
        <v>774</v>
      </c>
      <c r="AK74">
        <v>3185324714</v>
      </c>
      <c r="AL74" t="s">
        <v>775</v>
      </c>
      <c r="AM74">
        <v>20</v>
      </c>
      <c r="AN74" t="s">
        <v>776</v>
      </c>
      <c r="AO74">
        <v>20</v>
      </c>
      <c r="AP74" t="s">
        <v>77</v>
      </c>
      <c r="AQ74" t="s">
        <v>78</v>
      </c>
      <c r="AR74" t="s">
        <v>79</v>
      </c>
      <c r="AS74" t="s">
        <v>80</v>
      </c>
      <c r="AT74" t="s">
        <v>81</v>
      </c>
      <c r="AU74" t="s">
        <v>82</v>
      </c>
      <c r="AW74" t="s">
        <v>83</v>
      </c>
      <c r="AX74" t="s">
        <v>1942</v>
      </c>
      <c r="AY74">
        <v>65</v>
      </c>
      <c r="AZ74">
        <v>1.53</v>
      </c>
      <c r="BA74" t="s">
        <v>84</v>
      </c>
      <c r="BB74" t="s">
        <v>86</v>
      </c>
      <c r="BC74" t="s">
        <v>86</v>
      </c>
      <c r="BD74" t="s">
        <v>86</v>
      </c>
      <c r="BE74" t="s">
        <v>1954</v>
      </c>
      <c r="BF74" t="s">
        <v>89</v>
      </c>
      <c r="BG74" t="s">
        <v>86</v>
      </c>
      <c r="BH74" t="s">
        <v>777</v>
      </c>
      <c r="BI74">
        <v>3147391324</v>
      </c>
      <c r="BJ74" t="s">
        <v>91</v>
      </c>
      <c r="BK74" t="s">
        <v>92</v>
      </c>
      <c r="BL74" t="str">
        <f>"("&amp;A74&amp;", "&amp;K74&amp;", 'Cédula de Ciudadanía', '"&amp;TRIM(E74)&amp;"', '"&amp;TEXT(H74,"yyyy-mm-dd")&amp;"', '"&amp;TRIM(F74)&amp;"', "&amp;TEXT(AK74,"0")&amp;", '"&amp;TRIM(BH74)&amp;"', '"&amp;IF(G74="F","Femenino",IF(G74="M","Masculino",G74))&amp;"', '"&amp;L74&amp;"', '"&amp;M74&amp;"', 'No', '"&amp;N74&amp;"', '"&amp;Q74&amp;"', '"&amp;S74&amp;"', '"&amp;T74&amp;"', '"&amp;U74&amp;"', '"&amp;V74&amp;"', '"&amp;SUBSTITUTE(SUBSTITUTE(SUBSTITUTE(AA74,"6 Mestizo","Mestizo"),"1 - Indígena","Indígena"),"5 - Negro(a), Mulato(a), Afrocolombiano(a) o Afro descendiente","Negro(a), Mulato(a), Afrocolombiano(a) o Afro descendiente")&amp;"', '"&amp;SUBSTITUTE(AD74,"REGIMEN SUBSIDIADO","Régimen subsidiado")&amp;"', '"&amp;SUBSTITUTE(SUBSTITUTE(SUBSTITUTE(SUBSTITUTE(SUBSTITUTE(SUBSTITUTE(SUBSTITUTE(AE74,"14-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'"&amp;AI74&amp;"', "&amp;AG74&amp;", "&amp;AH74&amp;", '"&amp;AX74&amp;"', "&amp;SUBSTITUTE(TEXT(AY74,"0,00"),",",".")&amp;", "&amp;SUBSTITUTE(TEXT(AZ74,"0,00"),",",".")&amp;", '"&amp;BA74&amp;"', '"&amp;BB74&amp;"', '"&amp;BC74&amp;"', '"&amp;BD74&amp;"', '"&amp;BE74&amp;"', '"&amp;BF74&amp;"', '"&amp;BG74&amp;"', '"&amp;AL74&amp;"', "&amp;TEXT(BI74,"0")&amp;", '"&amp;AJ74&amp;"', '"&amp;AF74&amp;"', '"&amp;SUBSTITUTE(SUBSTITUTE(AU74,"C.V BENEFICIARIO ACTIVO","C.V Beneficiario Activo"),"C.V BENEFICIARIO  INACTIVO","C.V Beneficiario Inactivo")&amp;"', '2026-05-01', 2, 4, 20, NULL, '"&amp;SUBSTITUTE(SUBSTITUTE(AW74,"CV BELMONTE MAÑANA","Mañana"),"CV BELMONTE TARDE","Tarde")&amp;"'),"</f>
        <v>(1342, 29303815, 'Cédula de Ciudadanía', 'MARIA OFIR', '1945-01-12', 'RODRIGUEZ DE SOTO', 3185324714, 'GERARDO SOTO RODRIGUEZ', 'Femenino', 'C5', 'Si', 'No', 'Múltiple', 'No', 'No', 'Mujer', 'Heterosexual', 'No', 'Mestizo', 'Régimen contributivo', 'Básica primaria', '2026-05-01', 14, 14, 0, 24, 1, 1, 'Urbano', 1565, 6, 'SANITAS', 65.00, 1.53, 'Ninguna', 'No aplica', 'No aplica', 'No aplica', 'Familia', 'Normal', 'No aplica', 'mariaofirrodriguez@yopmail.com', 3147391324, 'CARRERA 9 BIS # 31B -12', 'Ama de Casa', 'C.V Beneficiario Activo', '2026-05-01', 2, 4, 20, NULL, 'Mañana'),</v>
      </c>
    </row>
    <row r="75" spans="1:64" x14ac:dyDescent="0.3">
      <c r="A75">
        <v>1343</v>
      </c>
      <c r="B75">
        <v>46024</v>
      </c>
      <c r="C75" t="s">
        <v>23</v>
      </c>
      <c r="D75" t="s">
        <v>61</v>
      </c>
      <c r="E75" t="s">
        <v>778</v>
      </c>
      <c r="F75" t="s">
        <v>779</v>
      </c>
      <c r="G75" t="s">
        <v>106</v>
      </c>
      <c r="H75">
        <v>22127</v>
      </c>
      <c r="I75">
        <v>65</v>
      </c>
      <c r="J75" t="s">
        <v>65</v>
      </c>
      <c r="K75">
        <v>42053028</v>
      </c>
      <c r="L75" t="s">
        <v>232</v>
      </c>
      <c r="M75" t="s">
        <v>1919</v>
      </c>
      <c r="N75" t="s">
        <v>84</v>
      </c>
      <c r="O75" t="s">
        <v>780</v>
      </c>
      <c r="P75">
        <v>20</v>
      </c>
      <c r="Q75" t="s">
        <v>1919</v>
      </c>
      <c r="S75" t="s">
        <v>1919</v>
      </c>
      <c r="T75" t="s">
        <v>1930</v>
      </c>
      <c r="U75" t="s">
        <v>1929</v>
      </c>
      <c r="V75" t="s">
        <v>1919</v>
      </c>
      <c r="W75" t="s">
        <v>781</v>
      </c>
      <c r="X75">
        <v>20</v>
      </c>
      <c r="Y75" t="s">
        <v>67</v>
      </c>
      <c r="Z75" t="s">
        <v>70</v>
      </c>
      <c r="AA75" t="s">
        <v>71</v>
      </c>
      <c r="AB75" t="s">
        <v>782</v>
      </c>
      <c r="AC75">
        <v>20</v>
      </c>
      <c r="AD75" t="s">
        <v>1935</v>
      </c>
      <c r="AE75" t="s">
        <v>110</v>
      </c>
      <c r="AF75" t="s">
        <v>1939</v>
      </c>
      <c r="AG75">
        <v>1508</v>
      </c>
      <c r="AH75">
        <v>16</v>
      </c>
      <c r="AI75" t="s">
        <v>1940</v>
      </c>
      <c r="AJ75" t="s">
        <v>783</v>
      </c>
      <c r="AK75">
        <v>3113069070</v>
      </c>
      <c r="AL75" t="s">
        <v>784</v>
      </c>
      <c r="AM75">
        <v>20</v>
      </c>
      <c r="AN75" t="s">
        <v>785</v>
      </c>
      <c r="AO75">
        <v>20</v>
      </c>
      <c r="AP75" t="s">
        <v>77</v>
      </c>
      <c r="AQ75" t="s">
        <v>78</v>
      </c>
      <c r="AR75" t="s">
        <v>79</v>
      </c>
      <c r="AS75" t="s">
        <v>578</v>
      </c>
      <c r="AT75" t="s">
        <v>81</v>
      </c>
      <c r="AU75" t="s">
        <v>82</v>
      </c>
      <c r="AW75" t="s">
        <v>83</v>
      </c>
      <c r="AX75" t="s">
        <v>1782</v>
      </c>
      <c r="AY75">
        <v>59</v>
      </c>
      <c r="AZ75">
        <v>1.57</v>
      </c>
      <c r="BA75" t="s">
        <v>84</v>
      </c>
      <c r="BB75" t="s">
        <v>86</v>
      </c>
      <c r="BC75" t="s">
        <v>86</v>
      </c>
      <c r="BD75" t="s">
        <v>87</v>
      </c>
      <c r="BE75" t="s">
        <v>88</v>
      </c>
      <c r="BF75" t="s">
        <v>84</v>
      </c>
      <c r="BG75" t="s">
        <v>86</v>
      </c>
      <c r="BH75" t="s">
        <v>786</v>
      </c>
      <c r="BI75">
        <v>3215115831</v>
      </c>
      <c r="BJ75" t="s">
        <v>91</v>
      </c>
      <c r="BK75" t="s">
        <v>92</v>
      </c>
      <c r="BL75" t="str">
        <f>"("&amp;A75&amp;", "&amp;K75&amp;", 'Cédula de Ciudadanía', '"&amp;TRIM(E75)&amp;"', '"&amp;TEXT(H75,"yyyy-mm-dd")&amp;"', '"&amp;TRIM(F75)&amp;"', "&amp;TEXT(AK75,"0")&amp;", '"&amp;TRIM(BH75)&amp;"', '"&amp;IF(G75="F","Femenino",IF(G75="M","Masculino",G75))&amp;"', '"&amp;L75&amp;"', '"&amp;M75&amp;"', 'No', '"&amp;N75&amp;"', '"&amp;Q75&amp;"', '"&amp;S75&amp;"', '"&amp;T75&amp;"', '"&amp;U75&amp;"', '"&amp;V75&amp;"', '"&amp;SUBSTITUTE(SUBSTITUTE(SUBSTITUTE(AA75,"6 Mestizo","Mestizo"),"1 - Indígena","Indígena"),"5 - Negro(a), Mulato(a), Afrocolombiano(a) o Afro descendiente","Negro(a), Mulato(a), Afrocolombiano(a) o Afro descendiente")&amp;"', '"&amp;SUBSTITUTE(AD75,"REGIMEN SUBSIDIADO","Régimen subsidiado")&amp;"', '"&amp;SUBSTITUTE(SUBSTITUTE(SUBSTITUTE(SUBSTITUTE(SUBSTITUTE(SUBSTITUTE(SUBSTITUTE(AE75,"14-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'"&amp;AI75&amp;"', "&amp;AG75&amp;", "&amp;AH75&amp;", '"&amp;AX75&amp;"', "&amp;SUBSTITUTE(TEXT(AY75,"0,00"),",",".")&amp;", "&amp;SUBSTITUTE(TEXT(AZ75,"0,00"),",",".")&amp;", '"&amp;BA75&amp;"', '"&amp;BB75&amp;"', '"&amp;BC75&amp;"', '"&amp;BD75&amp;"', '"&amp;BE75&amp;"', '"&amp;BF75&amp;"', '"&amp;BG75&amp;"', '"&amp;AL75&amp;"', "&amp;TEXT(BI75,"0")&amp;", '"&amp;AJ75&amp;"', '"&amp;AF75&amp;"', '"&amp;SUBSTITUTE(SUBSTITUTE(AU75,"C.V BENEFICIARIO ACTIVO","C.V Beneficiario Activo"),"C.V BENEFICIARIO  INACTIVO","C.V Beneficiario Inactivo")&amp;"', '2026-05-01', 2, 4, 20, NULL, '"&amp;SUBSTITUTE(SUBSTITUTE(AW75,"CV BELMONTE MAÑANA","Mañana"),"CV BELMONTE TARDE","Tarde")&amp;"'),"</f>
        <v>(1343, 42053028, 'Cédula de Ciudadanía', 'MARIA OLIVA', '1960-07-30', 'GRAJALES CHAVEZ', 3113069070, 'MARGARITA TAPASCO MUÑOZ', 'Femenino', 'B4', 'No', 'No', 'Ninguna', 'No', 'No', 'Mujer', 'Heterosexual', 'No', 'Mestizo', 'Régimen subsidiado', 'Básica primaria', '2026-05-01', 14, 14, 0, 24, 1, 1, 'Urbano', 1508, 16, 'NUEVA EPS', 59.00, 1.57, 'Ninguna', 'No aplica', 'No aplica', 'Estado', 'Otro', 'Ninguna', 'No aplica', 'alt.z4-bolpvkff@yopmail.com', 3215115831, 'MZ 11 CASA 18', 'Ama de Casa', 'C.V Beneficiario Activo', '2026-05-01', 2, 4, 20, NULL, 'Mañana'),</v>
      </c>
    </row>
    <row r="76" spans="1:64" x14ac:dyDescent="0.3">
      <c r="A76">
        <v>1344</v>
      </c>
      <c r="B76">
        <v>46024</v>
      </c>
      <c r="C76" t="s">
        <v>23</v>
      </c>
      <c r="D76" t="s">
        <v>61</v>
      </c>
      <c r="E76" t="s">
        <v>778</v>
      </c>
      <c r="F76" t="s">
        <v>787</v>
      </c>
      <c r="G76" t="s">
        <v>106</v>
      </c>
      <c r="H76">
        <v>18424</v>
      </c>
      <c r="I76">
        <v>75</v>
      </c>
      <c r="J76" t="s">
        <v>65</v>
      </c>
      <c r="K76">
        <v>24944969</v>
      </c>
      <c r="L76" t="s">
        <v>272</v>
      </c>
      <c r="M76" t="s">
        <v>1920</v>
      </c>
      <c r="N76" t="s">
        <v>1926</v>
      </c>
      <c r="O76" t="s">
        <v>788</v>
      </c>
      <c r="P76">
        <v>20</v>
      </c>
      <c r="Q76" t="s">
        <v>1919</v>
      </c>
      <c r="R76" t="s">
        <v>1919</v>
      </c>
      <c r="S76" t="s">
        <v>1919</v>
      </c>
      <c r="T76" t="s">
        <v>1930</v>
      </c>
      <c r="U76" t="s">
        <v>1929</v>
      </c>
      <c r="V76" t="s">
        <v>1919</v>
      </c>
      <c r="W76" t="s">
        <v>789</v>
      </c>
      <c r="X76">
        <v>20</v>
      </c>
      <c r="Y76" t="s">
        <v>67</v>
      </c>
      <c r="Z76" t="s">
        <v>70</v>
      </c>
      <c r="AA76" t="s">
        <v>71</v>
      </c>
      <c r="AB76" t="s">
        <v>790</v>
      </c>
      <c r="AC76">
        <v>20</v>
      </c>
      <c r="AD76" t="s">
        <v>1934</v>
      </c>
      <c r="AE76" t="s">
        <v>110</v>
      </c>
      <c r="AF76" t="s">
        <v>1936</v>
      </c>
      <c r="AG76">
        <v>1565</v>
      </c>
      <c r="AH76">
        <v>6</v>
      </c>
      <c r="AI76" t="s">
        <v>1940</v>
      </c>
      <c r="AJ76" t="s">
        <v>633</v>
      </c>
      <c r="AK76">
        <v>3013574997</v>
      </c>
      <c r="AL76" t="s">
        <v>791</v>
      </c>
      <c r="AM76">
        <v>20</v>
      </c>
      <c r="AN76" t="s">
        <v>792</v>
      </c>
      <c r="AO76">
        <v>20</v>
      </c>
      <c r="AP76" t="s">
        <v>77</v>
      </c>
      <c r="AQ76" t="s">
        <v>78</v>
      </c>
      <c r="AR76" t="s">
        <v>79</v>
      </c>
      <c r="AS76" t="s">
        <v>80</v>
      </c>
      <c r="AT76" t="s">
        <v>81</v>
      </c>
      <c r="AU76" t="s">
        <v>82</v>
      </c>
      <c r="AW76" t="s">
        <v>83</v>
      </c>
      <c r="AX76" t="s">
        <v>1782</v>
      </c>
      <c r="AY76">
        <v>65.099999999999994</v>
      </c>
      <c r="AZ76">
        <v>1.68</v>
      </c>
      <c r="BA76" t="s">
        <v>135</v>
      </c>
      <c r="BB76" t="s">
        <v>86</v>
      </c>
      <c r="BC76" t="s">
        <v>86</v>
      </c>
      <c r="BD76" t="s">
        <v>148</v>
      </c>
      <c r="BE76" t="s">
        <v>88</v>
      </c>
      <c r="BF76" t="s">
        <v>89</v>
      </c>
      <c r="BG76" t="s">
        <v>86</v>
      </c>
      <c r="BH76" t="s">
        <v>793</v>
      </c>
      <c r="BI76">
        <v>3122097466</v>
      </c>
      <c r="BJ76" t="s">
        <v>91</v>
      </c>
      <c r="BK76" t="s">
        <v>92</v>
      </c>
      <c r="BL76" t="str">
        <f>"("&amp;A76&amp;", "&amp;K76&amp;", 'Cédula de Ciudadanía', '"&amp;TRIM(E76)&amp;"', '"&amp;TEXT(H76,"yyyy-mm-dd")&amp;"', '"&amp;TRIM(F76)&amp;"', "&amp;TEXT(AK76,"0")&amp;", '"&amp;TRIM(BH76)&amp;"', '"&amp;IF(G76="F","Femenino",IF(G76="M","Masculino",G76))&amp;"', '"&amp;L76&amp;"', '"&amp;M76&amp;"', 'No', '"&amp;N76&amp;"', '"&amp;Q76&amp;"', '"&amp;S76&amp;"', '"&amp;T76&amp;"', '"&amp;U76&amp;"', '"&amp;V76&amp;"', '"&amp;SUBSTITUTE(SUBSTITUTE(SUBSTITUTE(AA76,"6 Mestizo","Mestizo"),"1 - Indígena","Indígena"),"5 - Negro(a), Mulato(a), Afrocolombiano(a) o Afro descendiente","Negro(a), Mulato(a), Afrocolombiano(a) o Afro descendiente")&amp;"', '"&amp;SUBSTITUTE(AD76,"REGIMEN SUBSIDIADO","Régimen subsidiado")&amp;"', '"&amp;SUBSTITUTE(SUBSTITUTE(SUBSTITUTE(SUBSTITUTE(SUBSTITUTE(SUBSTITUTE(SUBSTITUTE(AE76,"14-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'"&amp;AI76&amp;"', "&amp;AG76&amp;", "&amp;AH76&amp;", '"&amp;AX76&amp;"', "&amp;SUBSTITUTE(TEXT(AY76,"0,00"),",",".")&amp;", "&amp;SUBSTITUTE(TEXT(AZ76,"0,00"),",",".")&amp;", '"&amp;BA76&amp;"', '"&amp;BB76&amp;"', '"&amp;BC76&amp;"', '"&amp;BD76&amp;"', '"&amp;BE76&amp;"', '"&amp;BF76&amp;"', '"&amp;BG76&amp;"', '"&amp;AL76&amp;"', "&amp;TEXT(BI76,"0")&amp;", '"&amp;AJ76&amp;"', '"&amp;AF76&amp;"', '"&amp;SUBSTITUTE(SUBSTITUTE(AU76,"C.V BENEFICIARIO ACTIVO","C.V Beneficiario Activo"),"C.V BENEFICIARIO  INACTIVO","C.V Beneficiario Inactivo")&amp;"', '2026-05-01', 2, 4, 20, NULL, '"&amp;SUBSTITUTE(SUBSTITUTE(AW76,"CV BELMONTE MAÑANA","Mañana"),"CV BELMONTE TARDE","Tarde")&amp;"'),"</f>
        <v>(1344, 24944969, 'Cédula de Ciudadanía', 'MARIA OLIVA', '1950-06-10', 'PEREZ ROJAS', 3013574997, 'LILIA ALZATE', 'Femenino', 'C16', 'Si', 'No', 'Física', 'No', 'No', 'Mujer', 'Heterosexual', 'No', 'Mestizo', 'Régimen contributivo', 'Básica primaria', '2026-05-01', 14, 14, 0, 24, 1, 1, 'Urbano', 1565, 6, 'NUEVA EPS', 65.10, 1.68, 'HTA', 'No aplica', 'No aplica', 'Pensión', 'Otro', 'Normal', 'No aplica', 'mariaolivaperez@yopmail.com', 3122097466, 'MZ 18 CASA 23 SECTOR E', 'Ninguno', 'C.V Beneficiario Activo', '2026-05-01', 2, 4, 20, NULL, 'Mañana'),</v>
      </c>
    </row>
    <row r="77" spans="1:64" x14ac:dyDescent="0.3">
      <c r="A77">
        <v>1345</v>
      </c>
      <c r="B77">
        <v>46024</v>
      </c>
      <c r="C77" t="s">
        <v>23</v>
      </c>
      <c r="D77" t="s">
        <v>61</v>
      </c>
      <c r="E77" t="s">
        <v>794</v>
      </c>
      <c r="F77" t="s">
        <v>795</v>
      </c>
      <c r="G77" t="s">
        <v>106</v>
      </c>
      <c r="H77">
        <v>20792</v>
      </c>
      <c r="I77">
        <v>69</v>
      </c>
      <c r="J77" t="s">
        <v>65</v>
      </c>
      <c r="K77">
        <v>34053208</v>
      </c>
      <c r="L77" t="s">
        <v>796</v>
      </c>
      <c r="M77" t="s">
        <v>1920</v>
      </c>
      <c r="N77" t="s">
        <v>1926</v>
      </c>
      <c r="O77" t="s">
        <v>797</v>
      </c>
      <c r="P77">
        <v>20</v>
      </c>
      <c r="Q77" t="s">
        <v>1919</v>
      </c>
      <c r="R77" t="s">
        <v>1919</v>
      </c>
      <c r="S77" t="s">
        <v>1919</v>
      </c>
      <c r="T77" t="s">
        <v>1930</v>
      </c>
      <c r="U77" t="s">
        <v>1929</v>
      </c>
      <c r="V77" t="s">
        <v>1919</v>
      </c>
      <c r="W77" t="s">
        <v>798</v>
      </c>
      <c r="X77">
        <v>20</v>
      </c>
      <c r="Y77" t="s">
        <v>67</v>
      </c>
      <c r="Z77" t="s">
        <v>70</v>
      </c>
      <c r="AA77" t="s">
        <v>71</v>
      </c>
      <c r="AB77" t="s">
        <v>799</v>
      </c>
      <c r="AC77">
        <v>20</v>
      </c>
      <c r="AD77" t="s">
        <v>1935</v>
      </c>
      <c r="AE77" t="s">
        <v>110</v>
      </c>
      <c r="AF77" t="s">
        <v>1939</v>
      </c>
      <c r="AG77">
        <v>1508</v>
      </c>
      <c r="AH77">
        <v>16</v>
      </c>
      <c r="AI77" t="s">
        <v>1940</v>
      </c>
      <c r="AJ77" t="s">
        <v>800</v>
      </c>
      <c r="AK77">
        <v>3136414012</v>
      </c>
      <c r="AL77" t="s">
        <v>801</v>
      </c>
      <c r="AM77">
        <v>20</v>
      </c>
      <c r="AN77" t="s">
        <v>802</v>
      </c>
      <c r="AO77">
        <v>20</v>
      </c>
      <c r="AP77" t="s">
        <v>77</v>
      </c>
      <c r="AQ77" t="s">
        <v>78</v>
      </c>
      <c r="AR77" t="s">
        <v>79</v>
      </c>
      <c r="AS77" t="s">
        <v>80</v>
      </c>
      <c r="AT77" t="s">
        <v>81</v>
      </c>
      <c r="AU77" t="s">
        <v>82</v>
      </c>
      <c r="AW77" t="s">
        <v>83</v>
      </c>
      <c r="AX77" t="s">
        <v>1943</v>
      </c>
      <c r="AY77">
        <v>63</v>
      </c>
      <c r="AZ77">
        <v>1.6</v>
      </c>
      <c r="BA77" t="s">
        <v>135</v>
      </c>
      <c r="BB77" t="s">
        <v>249</v>
      </c>
      <c r="BC77" t="s">
        <v>86</v>
      </c>
      <c r="BD77" t="s">
        <v>88</v>
      </c>
      <c r="BE77" t="s">
        <v>1954</v>
      </c>
      <c r="BF77" t="s">
        <v>89</v>
      </c>
      <c r="BG77" t="s">
        <v>86</v>
      </c>
      <c r="BH77" t="s">
        <v>803</v>
      </c>
      <c r="BI77">
        <v>3007538884</v>
      </c>
      <c r="BJ77" t="s">
        <v>91</v>
      </c>
      <c r="BK77" t="s">
        <v>92</v>
      </c>
      <c r="BL77" t="str">
        <f>"("&amp;A77&amp;", "&amp;K77&amp;", 'Cédula de Ciudadanía', '"&amp;TRIM(E77)&amp;"', '"&amp;TEXT(H77,"yyyy-mm-dd")&amp;"', '"&amp;TRIM(F77)&amp;"', "&amp;TEXT(AK77,"0")&amp;", '"&amp;TRIM(BH77)&amp;"', '"&amp;IF(G77="F","Femenino",IF(G77="M","Masculino",G77))&amp;"', '"&amp;L77&amp;"', '"&amp;M77&amp;"', 'No', '"&amp;N77&amp;"', '"&amp;Q77&amp;"', '"&amp;S77&amp;"', '"&amp;T77&amp;"', '"&amp;U77&amp;"', '"&amp;V77&amp;"', '"&amp;SUBSTITUTE(SUBSTITUTE(SUBSTITUTE(AA77,"6 Mestizo","Mestizo"),"1 - Indígena","Indígena"),"5 - Negro(a), Mulato(a), Afrocolombiano(a) o Afro descendiente","Negro(a), Mulato(a), Afrocolombiano(a) o Afro descendiente")&amp;"', '"&amp;SUBSTITUTE(AD77,"REGIMEN SUBSIDIADO","Régimen subsidiado")&amp;"', '"&amp;SUBSTITUTE(SUBSTITUTE(SUBSTITUTE(SUBSTITUTE(SUBSTITUTE(SUBSTITUTE(SUBSTITUTE(AE77,"14-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'"&amp;AI77&amp;"', "&amp;AG77&amp;", "&amp;AH77&amp;", '"&amp;AX77&amp;"', "&amp;SUBSTITUTE(TEXT(AY77,"0,00"),",",".")&amp;", "&amp;SUBSTITUTE(TEXT(AZ77,"0,00"),",",".")&amp;", '"&amp;BA77&amp;"', '"&amp;BB77&amp;"', '"&amp;BC77&amp;"', '"&amp;BD77&amp;"', '"&amp;BE77&amp;"', '"&amp;BF77&amp;"', '"&amp;BG77&amp;"', '"&amp;AL77&amp;"', "&amp;TEXT(BI77,"0")&amp;", '"&amp;AJ77&amp;"', '"&amp;AF77&amp;"', '"&amp;SUBSTITUTE(SUBSTITUTE(AU77,"C.V BENEFICIARIO ACTIVO","C.V Beneficiario Activo"),"C.V BENEFICIARIO  INACTIVO","C.V Beneficiario Inactivo")&amp;"', '2026-05-01', 2, 4, 20, NULL, '"&amp;SUBSTITUTE(SUBSTITUTE(AW77,"CV BELMONTE MAÑANA","Mañana"),"CV BELMONTE TARDE","Tarde")&amp;"'),"</f>
        <v>(1345, 34053208, 'Cédula de Ciudadanía', 'MARIA OLMA', '1956-12-03', 'MARIN FRANCO', 3136414012, 'DIANA MARCELA MORALES', 'Femenino', 'C7', 'Si', 'No', 'Física', 'No', 'No', 'Mujer', 'Heterosexual', 'No', 'Mestizo', 'Régimen subsidiado', 'Básica primaria', '2026-05-01', 14, 14, 0, 24, 1, 1, 'Urbano', 1508, 16, 'SALUD TOTAL', 63.00, 1.60, 'HTA', 'Otros', 'No aplica', 'Otro', 'Familia', 'Normal', 'No aplica', 'olmitamarin@hotmail.com', 3007538884, 'MZ 14 CASA 31', 'Ama de Casa', 'C.V Beneficiario Activo', '2026-05-01', 2, 4, 20, NULL, 'Mañana'),</v>
      </c>
    </row>
    <row r="78" spans="1:64" x14ac:dyDescent="0.3">
      <c r="A78">
        <v>1346</v>
      </c>
      <c r="B78">
        <v>46024</v>
      </c>
      <c r="C78" t="s">
        <v>23</v>
      </c>
      <c r="D78" t="s">
        <v>61</v>
      </c>
      <c r="E78" t="s">
        <v>804</v>
      </c>
      <c r="F78" t="s">
        <v>805</v>
      </c>
      <c r="G78" t="s">
        <v>106</v>
      </c>
      <c r="H78">
        <v>17075</v>
      </c>
      <c r="I78">
        <v>79</v>
      </c>
      <c r="J78" t="s">
        <v>65</v>
      </c>
      <c r="K78">
        <v>42066259</v>
      </c>
      <c r="L78" t="s">
        <v>128</v>
      </c>
      <c r="M78" t="s">
        <v>1919</v>
      </c>
      <c r="N78" t="s">
        <v>84</v>
      </c>
      <c r="O78" t="s">
        <v>806</v>
      </c>
      <c r="P78">
        <v>20</v>
      </c>
      <c r="Q78" t="s">
        <v>1919</v>
      </c>
      <c r="R78" t="s">
        <v>1919</v>
      </c>
      <c r="S78" t="s">
        <v>1919</v>
      </c>
      <c r="T78" t="s">
        <v>1930</v>
      </c>
      <c r="U78" t="s">
        <v>1929</v>
      </c>
      <c r="V78" t="s">
        <v>1919</v>
      </c>
      <c r="W78" t="s">
        <v>807</v>
      </c>
      <c r="X78">
        <v>20</v>
      </c>
      <c r="Y78" t="s">
        <v>67</v>
      </c>
      <c r="Z78" t="s">
        <v>70</v>
      </c>
      <c r="AA78" t="s">
        <v>71</v>
      </c>
      <c r="AB78" t="s">
        <v>808</v>
      </c>
      <c r="AC78">
        <v>20</v>
      </c>
      <c r="AD78" t="s">
        <v>1935</v>
      </c>
      <c r="AE78" t="s">
        <v>73</v>
      </c>
      <c r="AF78" t="s">
        <v>1939</v>
      </c>
      <c r="AG78">
        <v>922</v>
      </c>
      <c r="AH78">
        <v>13</v>
      </c>
      <c r="AI78" t="s">
        <v>1941</v>
      </c>
      <c r="AJ78" t="s">
        <v>809</v>
      </c>
      <c r="AK78">
        <v>3206299585</v>
      </c>
      <c r="AL78" t="s">
        <v>810</v>
      </c>
      <c r="AM78">
        <v>20</v>
      </c>
      <c r="AN78" t="s">
        <v>811</v>
      </c>
      <c r="AO78">
        <v>20</v>
      </c>
      <c r="AP78" t="s">
        <v>77</v>
      </c>
      <c r="AQ78" t="s">
        <v>78</v>
      </c>
      <c r="AR78" t="s">
        <v>79</v>
      </c>
      <c r="AS78" t="s">
        <v>80</v>
      </c>
      <c r="AT78" t="s">
        <v>81</v>
      </c>
      <c r="AU78" t="s">
        <v>82</v>
      </c>
      <c r="AW78" t="s">
        <v>83</v>
      </c>
      <c r="AX78" t="s">
        <v>1943</v>
      </c>
      <c r="AY78">
        <v>48.2</v>
      </c>
      <c r="AZ78">
        <v>1.61</v>
      </c>
      <c r="BA78" t="s">
        <v>135</v>
      </c>
      <c r="BB78" t="s">
        <v>249</v>
      </c>
      <c r="BC78" t="s">
        <v>86</v>
      </c>
      <c r="BD78" t="s">
        <v>87</v>
      </c>
      <c r="BE78" t="s">
        <v>86</v>
      </c>
      <c r="BF78" t="s">
        <v>89</v>
      </c>
      <c r="BG78" t="s">
        <v>1953</v>
      </c>
      <c r="BH78" t="s">
        <v>812</v>
      </c>
      <c r="BI78">
        <v>3146830254</v>
      </c>
      <c r="BJ78" t="s">
        <v>91</v>
      </c>
      <c r="BK78" t="s">
        <v>92</v>
      </c>
      <c r="BL78" t="str">
        <f>"("&amp;A78&amp;", "&amp;K78&amp;", 'Cédula de Ciudadanía', '"&amp;TRIM(E78)&amp;"', '"&amp;TEXT(H78,"yyyy-mm-dd")&amp;"', '"&amp;TRIM(F78)&amp;"', "&amp;TEXT(AK78,"0")&amp;", '"&amp;TRIM(BH78)&amp;"', '"&amp;IF(G78="F","Femenino",IF(G78="M","Masculino",G78))&amp;"', '"&amp;L78&amp;"', '"&amp;M78&amp;"', 'No', '"&amp;N78&amp;"', '"&amp;Q78&amp;"', '"&amp;S78&amp;"', '"&amp;T78&amp;"', '"&amp;U78&amp;"', '"&amp;V78&amp;"', '"&amp;SUBSTITUTE(SUBSTITUTE(SUBSTITUTE(AA78,"6 Mestizo","Mestizo"),"1 - Indígena","Indígena"),"5 - Negro(a), Mulato(a), Afrocolombiano(a) o Afro descendiente","Negro(a), Mulato(a), Afrocolombiano(a) o Afro descendiente")&amp;"', '"&amp;SUBSTITUTE(AD78,"REGIMEN SUBSIDIADO","Régimen subsidiado")&amp;"', '"&amp;SUBSTITUTE(SUBSTITUTE(SUBSTITUTE(SUBSTITUTE(SUBSTITUTE(SUBSTITUTE(SUBSTITUTE(AE78,"14-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'"&amp;AI78&amp;"', "&amp;AG78&amp;", "&amp;AH78&amp;", '"&amp;AX78&amp;"', "&amp;SUBSTITUTE(TEXT(AY78,"0,00"),",",".")&amp;", "&amp;SUBSTITUTE(TEXT(AZ78,"0,00"),",",".")&amp;", '"&amp;BA78&amp;"', '"&amp;BB78&amp;"', '"&amp;BC78&amp;"', '"&amp;BD78&amp;"', '"&amp;BE78&amp;"', '"&amp;BF78&amp;"', '"&amp;BG78&amp;"', '"&amp;AL78&amp;"', "&amp;TEXT(BI78,"0")&amp;", '"&amp;AJ78&amp;"', '"&amp;AF78&amp;"', '"&amp;SUBSTITUTE(SUBSTITUTE(AU78,"C.V BENEFICIARIO ACTIVO","C.V Beneficiario Activo"),"C.V BENEFICIARIO  INACTIVO","C.V Beneficiario Inactivo")&amp;"', '2026-05-01', 2, 4, 20, NULL, '"&amp;SUBSTITUTE(SUBSTITUTE(AW78,"CV BELMONTE MAÑANA","Mañana"),"CV BELMONTE TARDE","Tarde")&amp;"'),"</f>
        <v>(1346, 42066259, 'Cédula de Ciudadanía', 'MARIA RUBIELA', '1946-09-30', 'CASTAÑO ARANGO', 3206299585, 'MARLENY CASTAÑO', 'Femenino', 'B6', 'No', 'No', 'Ninguna', 'No', 'No', 'Mujer', 'Heterosexual', 'No', 'Mestizo', 'Régimen subsidiado', 'Ninguno', '2026-05-01', 14, 14, 0, 24, 1, 1, 'Rural', 922, 13, 'SALUD TOTAL', 48.20, 1.61, 'HTA', 'Otros', 'No aplica', 'Estado', 'No aplica', 'Normal', 'Neuropsicología', 'mariarubielacstanoarango@gmail.com', 3146830254, 'CASA 21', 'Ama de Casa', 'C.V Beneficiario Activo', '2026-05-01', 2, 4, 20, NULL, 'Mañana'),</v>
      </c>
    </row>
    <row r="79" spans="1:64" x14ac:dyDescent="0.3">
      <c r="A79">
        <v>1347</v>
      </c>
      <c r="B79">
        <v>46024</v>
      </c>
      <c r="C79" t="s">
        <v>23</v>
      </c>
      <c r="D79" t="s">
        <v>61</v>
      </c>
      <c r="E79" t="s">
        <v>813</v>
      </c>
      <c r="F79" t="s">
        <v>814</v>
      </c>
      <c r="G79" t="s">
        <v>106</v>
      </c>
      <c r="H79">
        <v>14933</v>
      </c>
      <c r="I79">
        <v>85</v>
      </c>
      <c r="J79" t="s">
        <v>65</v>
      </c>
      <c r="K79">
        <v>24947457</v>
      </c>
      <c r="L79" t="s">
        <v>242</v>
      </c>
      <c r="M79" t="s">
        <v>1919</v>
      </c>
      <c r="N79" t="s">
        <v>84</v>
      </c>
      <c r="O79" t="s">
        <v>815</v>
      </c>
      <c r="P79">
        <v>20</v>
      </c>
      <c r="Q79" t="s">
        <v>1919</v>
      </c>
      <c r="R79" t="s">
        <v>1919</v>
      </c>
      <c r="S79" t="s">
        <v>1919</v>
      </c>
      <c r="T79" t="s">
        <v>1930</v>
      </c>
      <c r="U79" t="s">
        <v>1929</v>
      </c>
      <c r="V79" t="s">
        <v>1919</v>
      </c>
      <c r="W79" t="s">
        <v>816</v>
      </c>
      <c r="X79">
        <v>20</v>
      </c>
      <c r="Y79" t="s">
        <v>67</v>
      </c>
      <c r="Z79" t="s">
        <v>70</v>
      </c>
      <c r="AA79" t="s">
        <v>71</v>
      </c>
      <c r="AB79" t="s">
        <v>817</v>
      </c>
      <c r="AC79">
        <v>20</v>
      </c>
      <c r="AD79" t="s">
        <v>1935</v>
      </c>
      <c r="AE79" t="s">
        <v>110</v>
      </c>
      <c r="AF79" t="s">
        <v>1939</v>
      </c>
      <c r="AG79">
        <v>1565</v>
      </c>
      <c r="AH79">
        <v>6</v>
      </c>
      <c r="AI79" t="s">
        <v>1940</v>
      </c>
      <c r="AJ79" t="s">
        <v>818</v>
      </c>
      <c r="AK79">
        <v>3206190153</v>
      </c>
      <c r="AL79" t="s">
        <v>819</v>
      </c>
      <c r="AM79">
        <v>20</v>
      </c>
      <c r="AN79" t="s">
        <v>820</v>
      </c>
      <c r="AO79">
        <v>20</v>
      </c>
      <c r="AP79" t="s">
        <v>77</v>
      </c>
      <c r="AQ79" t="s">
        <v>78</v>
      </c>
      <c r="AR79" t="s">
        <v>79</v>
      </c>
      <c r="AS79" t="s">
        <v>80</v>
      </c>
      <c r="AT79" t="s">
        <v>81</v>
      </c>
      <c r="AU79" t="s">
        <v>82</v>
      </c>
      <c r="AW79" t="s">
        <v>83</v>
      </c>
      <c r="AX79" t="s">
        <v>1945</v>
      </c>
      <c r="AY79">
        <v>86.2</v>
      </c>
      <c r="AZ79">
        <v>1.63</v>
      </c>
      <c r="BA79" t="s">
        <v>135</v>
      </c>
      <c r="BB79" t="s">
        <v>86</v>
      </c>
      <c r="BC79" t="s">
        <v>1955</v>
      </c>
      <c r="BD79" t="s">
        <v>87</v>
      </c>
      <c r="BE79" t="s">
        <v>1954</v>
      </c>
      <c r="BF79" t="s">
        <v>208</v>
      </c>
      <c r="BG79" t="s">
        <v>1951</v>
      </c>
      <c r="BH79" t="s">
        <v>821</v>
      </c>
      <c r="BI79">
        <v>3206190153</v>
      </c>
      <c r="BJ79" t="s">
        <v>91</v>
      </c>
      <c r="BK79" t="s">
        <v>92</v>
      </c>
      <c r="BL79" t="str">
        <f>"("&amp;A79&amp;", "&amp;K79&amp;", 'Cédula de Ciudadanía', '"&amp;TRIM(E79)&amp;"', '"&amp;TEXT(H79,"yyyy-mm-dd")&amp;"', '"&amp;TRIM(F79)&amp;"', "&amp;TEXT(AK79,"0")&amp;", '"&amp;TRIM(BH79)&amp;"', '"&amp;IF(G79="F","Femenino",IF(G79="M","Masculino",G79))&amp;"', '"&amp;L79&amp;"', '"&amp;M79&amp;"', 'No', '"&amp;N79&amp;"', '"&amp;Q79&amp;"', '"&amp;S79&amp;"', '"&amp;T79&amp;"', '"&amp;U79&amp;"', '"&amp;V79&amp;"', '"&amp;SUBSTITUTE(SUBSTITUTE(SUBSTITUTE(AA79,"6 Mestizo","Mestizo"),"1 - Indígena","Indígena"),"5 - Negro(a), Mulato(a), Afrocolombiano(a) o Afro descendiente","Negro(a), Mulato(a), Afrocolombiano(a) o Afro descendiente")&amp;"', '"&amp;SUBSTITUTE(AD79,"REGIMEN SUBSIDIADO","Régimen subsidiado")&amp;"', '"&amp;SUBSTITUTE(SUBSTITUTE(SUBSTITUTE(SUBSTITUTE(SUBSTITUTE(SUBSTITUTE(SUBSTITUTE(AE79,"14-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'"&amp;AI79&amp;"', "&amp;AG79&amp;", "&amp;AH79&amp;", '"&amp;AX79&amp;"', "&amp;SUBSTITUTE(TEXT(AY79,"0,00"),",",".")&amp;", "&amp;SUBSTITUTE(TEXT(AZ79,"0,00"),",",".")&amp;", '"&amp;BA79&amp;"', '"&amp;BB79&amp;"', '"&amp;BC79&amp;"', '"&amp;BD79&amp;"', '"&amp;BE79&amp;"', '"&amp;BF79&amp;"', '"&amp;BG79&amp;"', '"&amp;AL79&amp;"', "&amp;TEXT(BI79,"0")&amp;", '"&amp;AJ79&amp;"', '"&amp;AF79&amp;"', '"&amp;SUBSTITUTE(SUBSTITUTE(AU79,"C.V BENEFICIARIO ACTIVO","C.V Beneficiario Activo"),"C.V BENEFICIARIO  INACTIVO","C.V Beneficiario Inactivo")&amp;"', '2026-05-01', 2, 4, 20, NULL, '"&amp;SUBSTITUTE(SUBSTITUTE(AW79,"CV BELMONTE MAÑANA","Mañana"),"CV BELMONTE TARDE","Tarde")&amp;"'),"</f>
        <v>(1347, 24947457, 'Cédula de Ciudadanía', 'MARIA TERESA', '1940-11-18', 'LOPEZ DE PINEDA', 3206190153, 'VICENTE EMILIO PINEDA LOPEZ', 'Femenino', 'B1', 'No', 'No', 'Ninguna', 'No', 'No', 'Mujer', 'Heterosexual', 'No', 'Mestizo', 'Régimen subsidiado', 'Básica primaria', '2026-05-01', 14, 14, 0, 24, 1, 1, 'Urbano', 1565, 6, 'ASMET SALUD', 86.20, 1.63, 'HTA', 'No aplica', 'Ejercicio y dieta', 'Estado', 'Familia', 'Obesidad grado II', 'Actividad física', 'lopezmariateresa@gmail.com', 3206190153, 'MZ 1 CASA 12 SECTOR E', 'Ama de Casa', 'C.V Beneficiario Activo', '2026-05-01', 2, 4, 20, NULL, 'Mañana'),</v>
      </c>
    </row>
    <row r="80" spans="1:64" x14ac:dyDescent="0.3">
      <c r="A80">
        <v>1348</v>
      </c>
      <c r="B80">
        <v>46024</v>
      </c>
      <c r="C80" t="s">
        <v>23</v>
      </c>
      <c r="D80" t="s">
        <v>61</v>
      </c>
      <c r="E80" t="s">
        <v>813</v>
      </c>
      <c r="F80" t="s">
        <v>822</v>
      </c>
      <c r="G80" t="s">
        <v>106</v>
      </c>
      <c r="H80">
        <v>19589</v>
      </c>
      <c r="I80">
        <v>72</v>
      </c>
      <c r="J80" t="s">
        <v>65</v>
      </c>
      <c r="K80">
        <v>24952525</v>
      </c>
      <c r="L80" t="s">
        <v>141</v>
      </c>
      <c r="M80" t="s">
        <v>1919</v>
      </c>
      <c r="N80" t="s">
        <v>84</v>
      </c>
      <c r="O80" t="s">
        <v>823</v>
      </c>
      <c r="P80">
        <v>20</v>
      </c>
      <c r="Q80" t="s">
        <v>1919</v>
      </c>
      <c r="S80" t="s">
        <v>1919</v>
      </c>
      <c r="T80" t="s">
        <v>1930</v>
      </c>
      <c r="U80" t="s">
        <v>1929</v>
      </c>
      <c r="V80" t="s">
        <v>1919</v>
      </c>
      <c r="W80" t="s">
        <v>824</v>
      </c>
      <c r="X80">
        <v>20</v>
      </c>
      <c r="Y80" t="s">
        <v>67</v>
      </c>
      <c r="Z80" t="s">
        <v>70</v>
      </c>
      <c r="AA80" t="s">
        <v>71</v>
      </c>
      <c r="AB80" t="s">
        <v>825</v>
      </c>
      <c r="AC80">
        <v>20</v>
      </c>
      <c r="AD80" t="s">
        <v>1934</v>
      </c>
      <c r="AE80" t="s">
        <v>285</v>
      </c>
      <c r="AF80" t="s">
        <v>1939</v>
      </c>
      <c r="AG80">
        <v>922</v>
      </c>
      <c r="AH80">
        <v>13</v>
      </c>
      <c r="AI80" t="s">
        <v>1941</v>
      </c>
      <c r="AJ80" t="s">
        <v>826</v>
      </c>
      <c r="AK80">
        <v>3204852675</v>
      </c>
      <c r="AL80" t="s">
        <v>827</v>
      </c>
      <c r="AM80">
        <v>20</v>
      </c>
      <c r="AN80" t="s">
        <v>828</v>
      </c>
      <c r="AO80">
        <v>20</v>
      </c>
      <c r="AP80" t="s">
        <v>77</v>
      </c>
      <c r="AQ80" t="s">
        <v>78</v>
      </c>
      <c r="AR80" t="s">
        <v>79</v>
      </c>
      <c r="AS80" t="s">
        <v>80</v>
      </c>
      <c r="AT80" t="s">
        <v>81</v>
      </c>
      <c r="AU80" t="s">
        <v>82</v>
      </c>
      <c r="AW80" t="s">
        <v>83</v>
      </c>
      <c r="AX80" t="s">
        <v>1943</v>
      </c>
      <c r="AY80">
        <v>67</v>
      </c>
      <c r="AZ80">
        <v>1.57</v>
      </c>
      <c r="BA80" t="s">
        <v>309</v>
      </c>
      <c r="BB80" t="s">
        <v>86</v>
      </c>
      <c r="BC80" t="s">
        <v>1955</v>
      </c>
      <c r="BD80" t="s">
        <v>86</v>
      </c>
      <c r="BE80" t="s">
        <v>1954</v>
      </c>
      <c r="BF80" t="s">
        <v>89</v>
      </c>
      <c r="BG80" t="s">
        <v>1951</v>
      </c>
      <c r="BH80" t="s">
        <v>829</v>
      </c>
      <c r="BI80">
        <v>3104871955</v>
      </c>
      <c r="BJ80" t="s">
        <v>91</v>
      </c>
      <c r="BK80" t="s">
        <v>92</v>
      </c>
      <c r="BL80" t="str">
        <f>"("&amp;A80&amp;", "&amp;K80&amp;", 'Cédula de Ciudadanía', '"&amp;TRIM(E80)&amp;"', '"&amp;TEXT(H80,"yyyy-mm-dd")&amp;"', '"&amp;TRIM(F80)&amp;"', "&amp;TEXT(AK80,"0")&amp;", '"&amp;TRIM(BH80)&amp;"', '"&amp;IF(G80="F","Femenino",IF(G80="M","Masculino",G80))&amp;"', '"&amp;L80&amp;"', '"&amp;M80&amp;"', 'No', '"&amp;N80&amp;"', '"&amp;Q80&amp;"', '"&amp;S80&amp;"', '"&amp;T80&amp;"', '"&amp;U80&amp;"', '"&amp;V80&amp;"', '"&amp;SUBSTITUTE(SUBSTITUTE(SUBSTITUTE(AA80,"6 Mestizo","Mestizo"),"1 - Indígena","Indígena"),"5 - Negro(a), Mulato(a), Afrocolombiano(a) o Afro descendiente","Negro(a), Mulato(a), Afrocolombiano(a) o Afro descendiente")&amp;"', '"&amp;SUBSTITUTE(AD80,"REGIMEN SUBSIDIADO","Régimen subsidiado")&amp;"', '"&amp;SUBSTITUTE(SUBSTITUTE(SUBSTITUTE(SUBSTITUTE(SUBSTITUTE(SUBSTITUTE(SUBSTITUTE(AE80,"14-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'"&amp;AI80&amp;"', "&amp;AG80&amp;", "&amp;AH80&amp;", '"&amp;AX80&amp;"', "&amp;SUBSTITUTE(TEXT(AY80,"0,00"),",",".")&amp;", "&amp;SUBSTITUTE(TEXT(AZ80,"0,00"),",",".")&amp;", '"&amp;BA80&amp;"', '"&amp;BB80&amp;"', '"&amp;BC80&amp;"', '"&amp;BD80&amp;"', '"&amp;BE80&amp;"', '"&amp;BF80&amp;"', '"&amp;BG80&amp;"', '"&amp;AL80&amp;"', "&amp;TEXT(BI80,"0")&amp;", '"&amp;AJ80&amp;"', '"&amp;AF80&amp;"', '"&amp;SUBSTITUTE(SUBSTITUTE(AU80,"C.V BENEFICIARIO ACTIVO","C.V Beneficiario Activo"),"C.V BENEFICIARIO  INACTIVO","C.V Beneficiario Inactivo")&amp;"', '2026-05-01', 2, 4, 20, NULL, '"&amp;SUBSTITUTE(SUBSTITUTE(AW80,"CV BELMONTE MAÑANA","Mañana"),"CV BELMONTE TARDE","Tarde")&amp;"'),"</f>
        <v>(1348, 24952525, 'Cédula de Ciudadanía', 'MARIA TERESA', '1953-08-18', 'SERNA RENGIFO', 3204852675, 'ISABELLA CARDONA MARIN', 'Femenino', 'C4', 'No', 'No', 'Ninguna', 'No', 'No', 'Mujer', 'Heterosexual', 'No', 'Mestizo', 'Régimen contributivo', 'Básica secundaria', '2026-05-01', 14, 14, 0, 24, 1, 1, 'Rural', 922, 13, 'SALUD TOTAL', 67.00, 1.57, 'DIABETES  ', 'No aplica', 'Ejercicio y dieta', 'No aplica', 'Familia', 'Normal', 'Actividad física', 'alt.tw-32ammhr@yopmail.com', 3104871955, 'CASA 83', 'Ama de Casa', 'C.V Beneficiario Activo', '2026-05-01', 2, 4, 20, NULL, 'Mañana'),</v>
      </c>
    </row>
    <row r="81" spans="1:64" x14ac:dyDescent="0.3">
      <c r="A81">
        <v>1349</v>
      </c>
      <c r="B81">
        <v>46024</v>
      </c>
      <c r="C81" t="s">
        <v>23</v>
      </c>
      <c r="D81" t="s">
        <v>61</v>
      </c>
      <c r="E81" t="s">
        <v>830</v>
      </c>
      <c r="F81" t="s">
        <v>831</v>
      </c>
      <c r="G81" t="s">
        <v>106</v>
      </c>
      <c r="H81">
        <v>20356</v>
      </c>
      <c r="I81">
        <v>70</v>
      </c>
      <c r="J81" t="s">
        <v>65</v>
      </c>
      <c r="K81">
        <v>42062185</v>
      </c>
      <c r="L81" t="s">
        <v>498</v>
      </c>
      <c r="M81" t="s">
        <v>1919</v>
      </c>
      <c r="N81" t="s">
        <v>84</v>
      </c>
      <c r="O81" t="s">
        <v>832</v>
      </c>
      <c r="P81">
        <v>20</v>
      </c>
      <c r="Q81" t="s">
        <v>1919</v>
      </c>
      <c r="S81" t="s">
        <v>1919</v>
      </c>
      <c r="T81" t="s">
        <v>1930</v>
      </c>
      <c r="U81" t="s">
        <v>1929</v>
      </c>
      <c r="V81" t="s">
        <v>1919</v>
      </c>
      <c r="W81" t="s">
        <v>833</v>
      </c>
      <c r="X81">
        <v>20</v>
      </c>
      <c r="Y81" t="s">
        <v>67</v>
      </c>
      <c r="Z81" t="s">
        <v>70</v>
      </c>
      <c r="AA81" t="s">
        <v>71</v>
      </c>
      <c r="AB81" t="s">
        <v>834</v>
      </c>
      <c r="AC81">
        <v>20</v>
      </c>
      <c r="AD81" t="s">
        <v>1934</v>
      </c>
      <c r="AE81" t="s">
        <v>110</v>
      </c>
      <c r="AF81" t="s">
        <v>1939</v>
      </c>
      <c r="AG81">
        <v>1472</v>
      </c>
      <c r="AH81">
        <v>32</v>
      </c>
      <c r="AI81" t="s">
        <v>1941</v>
      </c>
      <c r="AJ81" t="s">
        <v>835</v>
      </c>
      <c r="AK81">
        <v>3021207711</v>
      </c>
      <c r="AL81" t="s">
        <v>836</v>
      </c>
      <c r="AM81">
        <v>20</v>
      </c>
      <c r="AN81" t="s">
        <v>837</v>
      </c>
      <c r="AO81">
        <v>20</v>
      </c>
      <c r="AP81" t="s">
        <v>77</v>
      </c>
      <c r="AQ81" t="s">
        <v>78</v>
      </c>
      <c r="AR81" t="s">
        <v>79</v>
      </c>
      <c r="AS81" t="s">
        <v>80</v>
      </c>
      <c r="AT81" t="s">
        <v>81</v>
      </c>
      <c r="AU81" t="s">
        <v>82</v>
      </c>
      <c r="AW81" t="s">
        <v>83</v>
      </c>
      <c r="AX81" t="s">
        <v>1944</v>
      </c>
      <c r="AY81">
        <v>61</v>
      </c>
      <c r="AZ81">
        <v>1.58</v>
      </c>
      <c r="BA81" t="s">
        <v>84</v>
      </c>
      <c r="BB81" t="s">
        <v>86</v>
      </c>
      <c r="BC81" t="s">
        <v>86</v>
      </c>
      <c r="BD81" t="s">
        <v>86</v>
      </c>
      <c r="BE81" t="s">
        <v>88</v>
      </c>
      <c r="BF81" t="s">
        <v>89</v>
      </c>
      <c r="BG81" t="s">
        <v>86</v>
      </c>
      <c r="BH81" t="s">
        <v>838</v>
      </c>
      <c r="BI81">
        <v>3164813411</v>
      </c>
      <c r="BJ81" t="s">
        <v>91</v>
      </c>
      <c r="BK81" t="s">
        <v>92</v>
      </c>
      <c r="BL81" t="str">
        <f>"("&amp;A81&amp;", "&amp;K81&amp;", 'Cédula de Ciudadanía', '"&amp;TRIM(E81)&amp;"', '"&amp;TEXT(H81,"yyyy-mm-dd")&amp;"', '"&amp;TRIM(F81)&amp;"', "&amp;TEXT(AK81,"0")&amp;", '"&amp;TRIM(BH81)&amp;"', '"&amp;IF(G81="F","Femenino",IF(G81="M","Masculino",G81))&amp;"', '"&amp;L81&amp;"', '"&amp;M81&amp;"', 'No', '"&amp;N81&amp;"', '"&amp;Q81&amp;"', '"&amp;S81&amp;"', '"&amp;T81&amp;"', '"&amp;U81&amp;"', '"&amp;V81&amp;"', '"&amp;SUBSTITUTE(SUBSTITUTE(SUBSTITUTE(AA81,"6 Mestizo","Mestizo"),"1 - Indígena","Indígena"),"5 - Negro(a), Mulato(a), Afrocolombiano(a) o Afro descendiente","Negro(a), Mulato(a), Afrocolombiano(a) o Afro descendiente")&amp;"', '"&amp;SUBSTITUTE(AD81,"REGIMEN SUBSIDIADO","Régimen subsidiado")&amp;"', '"&amp;SUBSTITUTE(SUBSTITUTE(SUBSTITUTE(SUBSTITUTE(SUBSTITUTE(SUBSTITUTE(SUBSTITUTE(AE81,"14-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'"&amp;AI81&amp;"', "&amp;AG81&amp;", "&amp;AH81&amp;", '"&amp;AX81&amp;"', "&amp;SUBSTITUTE(TEXT(AY81,"0,00"),",",".")&amp;", "&amp;SUBSTITUTE(TEXT(AZ81,"0,00"),",",".")&amp;", '"&amp;BA81&amp;"', '"&amp;BB81&amp;"', '"&amp;BC81&amp;"', '"&amp;BD81&amp;"', '"&amp;BE81&amp;"', '"&amp;BF81&amp;"', '"&amp;BG81&amp;"', '"&amp;AL81&amp;"', "&amp;TEXT(BI81,"0")&amp;", '"&amp;AJ81&amp;"', '"&amp;AF81&amp;"', '"&amp;SUBSTITUTE(SUBSTITUTE(AU81,"C.V BENEFICIARIO ACTIVO","C.V Beneficiario Activo"),"C.V BENEFICIARIO  INACTIVO","C.V Beneficiario Inactivo")&amp;"', '2026-05-01', 2, 4, 20, NULL, '"&amp;SUBSTITUTE(SUBSTITUTE(AW81,"CV BELMONTE MAÑANA","Mañana"),"CV BELMONTE TARDE","Tarde")&amp;"'),"</f>
        <v>(1349, 42062185, 'Cédula de Ciudadanía', 'MARIELA', '1955-09-24', 'CEBALLOS', 3021207711, 'JORGE ALEXANDER ZAPATA', 'Femenino', 'C10', 'No', 'No', 'Ninguna', 'No', 'No', 'Mujer', 'Heterosexual', 'No', 'Mestizo', 'Régimen contributivo', 'Básica primaria', '2026-05-01', 14, 14, 0, 24, 1, 1, 'Rural', 1472, 32, 'SURA', 61.00, 1.58, 'Ninguna', 'No aplica', 'No aplica', 'No aplica', 'Otro', 'Normal', 'No aplica', 'alt.ri-55b96wj@yopmail.com', 3164813411, 'BLOQUE 18 APTO 183', 'Ama de Casa', 'C.V Beneficiario Activo', '2026-05-01', 2, 4, 20, NULL, 'Mañana'),</v>
      </c>
    </row>
    <row r="82" spans="1:64" x14ac:dyDescent="0.3">
      <c r="A82">
        <v>1350</v>
      </c>
      <c r="B82">
        <v>46024</v>
      </c>
      <c r="C82" t="s">
        <v>23</v>
      </c>
      <c r="D82" t="s">
        <v>61</v>
      </c>
      <c r="E82" t="s">
        <v>839</v>
      </c>
      <c r="F82" t="s">
        <v>840</v>
      </c>
      <c r="G82" t="s">
        <v>106</v>
      </c>
      <c r="H82">
        <v>16999</v>
      </c>
      <c r="I82">
        <v>79</v>
      </c>
      <c r="J82" t="s">
        <v>65</v>
      </c>
      <c r="K82">
        <v>24724033</v>
      </c>
      <c r="L82" t="s">
        <v>745</v>
      </c>
      <c r="M82" t="s">
        <v>1920</v>
      </c>
      <c r="N82" t="s">
        <v>1923</v>
      </c>
      <c r="O82" t="s">
        <v>841</v>
      </c>
      <c r="P82">
        <v>20</v>
      </c>
      <c r="Q82" t="s">
        <v>1919</v>
      </c>
      <c r="R82" t="s">
        <v>1919</v>
      </c>
      <c r="S82" t="s">
        <v>1919</v>
      </c>
      <c r="T82" t="s">
        <v>1930</v>
      </c>
      <c r="U82" t="s">
        <v>1929</v>
      </c>
      <c r="V82" t="s">
        <v>1919</v>
      </c>
      <c r="W82" t="s">
        <v>842</v>
      </c>
      <c r="X82">
        <v>20</v>
      </c>
      <c r="Y82" t="s">
        <v>67</v>
      </c>
      <c r="Z82" t="s">
        <v>70</v>
      </c>
      <c r="AA82" t="s">
        <v>71</v>
      </c>
      <c r="AB82" t="s">
        <v>843</v>
      </c>
      <c r="AC82">
        <v>20</v>
      </c>
      <c r="AD82" t="s">
        <v>1934</v>
      </c>
      <c r="AE82" t="s">
        <v>110</v>
      </c>
      <c r="AF82" t="s">
        <v>1939</v>
      </c>
      <c r="AG82">
        <v>1010</v>
      </c>
      <c r="AH82">
        <v>7</v>
      </c>
      <c r="AI82" t="s">
        <v>1940</v>
      </c>
      <c r="AJ82" t="s">
        <v>845</v>
      </c>
      <c r="AK82">
        <v>3167758677</v>
      </c>
      <c r="AL82" t="s">
        <v>846</v>
      </c>
      <c r="AM82">
        <v>20</v>
      </c>
      <c r="AN82" t="s">
        <v>847</v>
      </c>
      <c r="AO82">
        <v>20</v>
      </c>
      <c r="AP82" t="s">
        <v>77</v>
      </c>
      <c r="AQ82" t="s">
        <v>78</v>
      </c>
      <c r="AR82" t="s">
        <v>79</v>
      </c>
      <c r="AS82" t="s">
        <v>80</v>
      </c>
      <c r="AT82" t="s">
        <v>81</v>
      </c>
      <c r="AU82" t="s">
        <v>82</v>
      </c>
      <c r="AW82" t="s">
        <v>83</v>
      </c>
      <c r="AX82" t="s">
        <v>1943</v>
      </c>
      <c r="AY82">
        <v>59.1</v>
      </c>
      <c r="AZ82">
        <v>1.61</v>
      </c>
      <c r="BA82" t="s">
        <v>84</v>
      </c>
      <c r="BB82" t="s">
        <v>86</v>
      </c>
      <c r="BC82" t="s">
        <v>86</v>
      </c>
      <c r="BD82" t="s">
        <v>848</v>
      </c>
      <c r="BE82" t="s">
        <v>1954</v>
      </c>
      <c r="BF82" t="s">
        <v>89</v>
      </c>
      <c r="BG82" t="s">
        <v>86</v>
      </c>
      <c r="BH82" t="s">
        <v>849</v>
      </c>
      <c r="BI82">
        <v>3184791303</v>
      </c>
      <c r="BJ82" t="s">
        <v>91</v>
      </c>
      <c r="BK82" t="s">
        <v>92</v>
      </c>
      <c r="BL82" t="str">
        <f>"("&amp;A82&amp;", "&amp;K82&amp;", 'Cédula de Ciudadanía', '"&amp;TRIM(E82)&amp;"', '"&amp;TEXT(H82,"yyyy-mm-dd")&amp;"', '"&amp;TRIM(F82)&amp;"', "&amp;TEXT(AK82,"0")&amp;", '"&amp;TRIM(BH82)&amp;"', '"&amp;IF(G82="F","Femenino",IF(G82="M","Masculino",G82))&amp;"', '"&amp;L82&amp;"', '"&amp;M82&amp;"', 'No', '"&amp;N82&amp;"', '"&amp;Q82&amp;"', '"&amp;S82&amp;"', '"&amp;T82&amp;"', '"&amp;U82&amp;"', '"&amp;V82&amp;"', '"&amp;SUBSTITUTE(SUBSTITUTE(SUBSTITUTE(AA82,"6 Mestizo","Mestizo"),"1 - Indígena","Indígena"),"5 - Negro(a), Mulato(a), Afrocolombiano(a) o Afro descendiente","Negro(a), Mulato(a), Afrocolombiano(a) o Afro descendiente")&amp;"', '"&amp;SUBSTITUTE(AD82,"REGIMEN SUBSIDIADO","Régimen subsidiado")&amp;"', '"&amp;SUBSTITUTE(SUBSTITUTE(SUBSTITUTE(SUBSTITUTE(SUBSTITUTE(SUBSTITUTE(SUBSTITUTE(AE82,"14-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'"&amp;AI82&amp;"', "&amp;AG82&amp;", "&amp;AH82&amp;", '"&amp;AX82&amp;"', "&amp;SUBSTITUTE(TEXT(AY82,"0,00"),",",".")&amp;", "&amp;SUBSTITUTE(TEXT(AZ82,"0,00"),",",".")&amp;", '"&amp;BA82&amp;"', '"&amp;BB82&amp;"', '"&amp;BC82&amp;"', '"&amp;BD82&amp;"', '"&amp;BE82&amp;"', '"&amp;BF82&amp;"', '"&amp;BG82&amp;"', '"&amp;AL82&amp;"', "&amp;TEXT(BI82,"0")&amp;", '"&amp;AJ82&amp;"', '"&amp;AF82&amp;"', '"&amp;SUBSTITUTE(SUBSTITUTE(AU82,"C.V BENEFICIARIO ACTIVO","C.V Beneficiario Activo"),"C.V BENEFICIARIO  INACTIVO","C.V Beneficiario Inactivo")&amp;"', '2026-05-01', 2, 4, 20, NULL, '"&amp;SUBSTITUTE(SUBSTITUTE(AW82,"CV BELMONTE MAÑANA","Mañana"),"CV BELMONTE TARDE","Tarde")&amp;"'),"</f>
        <v>(1350, 24724033, 'Cédula de Ciudadanía', 'NELLY', '1946-07-16', 'TRUJILLO DE FLOREZ', 3167758677, 'LUIS FERNANDO FLOREZ', 'Femenino', 'C11', 'Si', 'No', 'Intelectual', 'No', 'No', 'Mujer', 'Heterosexual', 'No', 'Mestizo', 'Régimen contributivo', 'Básica primaria', '2026-05-01', 14, 14, 0, 24, 1, 1, 'Urbano', 1010, 7, 'SALUD TOTAL', 59.10, 1.61, 'Ninguna', 'No aplica', 'No aplica', 'Cónyuge', 'Familia', 'Normal', 'No aplica', 'nellytrujillodeflorez@gmail.com', 3184791303, 'MZ 12 CASA 7B', 'Ama de Casa', 'C.V Beneficiario Activo', '2026-05-01', 2, 4, 20, NULL, 'Mañana'),</v>
      </c>
    </row>
    <row r="83" spans="1:64" x14ac:dyDescent="0.3">
      <c r="A83">
        <v>1351</v>
      </c>
      <c r="B83">
        <v>46024</v>
      </c>
      <c r="C83" t="s">
        <v>23</v>
      </c>
      <c r="D83" t="s">
        <v>61</v>
      </c>
      <c r="E83" t="s">
        <v>850</v>
      </c>
      <c r="F83" t="s">
        <v>851</v>
      </c>
      <c r="G83" t="s">
        <v>106</v>
      </c>
      <c r="H83">
        <v>21218</v>
      </c>
      <c r="I83">
        <v>68</v>
      </c>
      <c r="J83" t="s">
        <v>65</v>
      </c>
      <c r="K83">
        <v>42966722</v>
      </c>
      <c r="L83" t="s">
        <v>323</v>
      </c>
      <c r="M83" t="s">
        <v>1920</v>
      </c>
      <c r="N83" t="s">
        <v>1926</v>
      </c>
      <c r="O83" t="s">
        <v>852</v>
      </c>
      <c r="P83">
        <v>20</v>
      </c>
      <c r="Q83" t="s">
        <v>1919</v>
      </c>
      <c r="R83" t="s">
        <v>1919</v>
      </c>
      <c r="S83" t="s">
        <v>1919</v>
      </c>
      <c r="T83" t="s">
        <v>1930</v>
      </c>
      <c r="U83" t="s">
        <v>1929</v>
      </c>
      <c r="V83" t="s">
        <v>1919</v>
      </c>
      <c r="W83" t="s">
        <v>853</v>
      </c>
      <c r="X83">
        <v>20</v>
      </c>
      <c r="Y83" t="s">
        <v>67</v>
      </c>
      <c r="Z83" t="s">
        <v>70</v>
      </c>
      <c r="AA83" t="s">
        <v>71</v>
      </c>
      <c r="AB83" t="s">
        <v>854</v>
      </c>
      <c r="AC83">
        <v>20</v>
      </c>
      <c r="AD83" t="s">
        <v>1935</v>
      </c>
      <c r="AE83" t="s">
        <v>110</v>
      </c>
      <c r="AF83" t="s">
        <v>1939</v>
      </c>
      <c r="AG83">
        <v>1508</v>
      </c>
      <c r="AH83">
        <v>16</v>
      </c>
      <c r="AI83" t="s">
        <v>1940</v>
      </c>
      <c r="AJ83" t="s">
        <v>855</v>
      </c>
      <c r="AK83">
        <v>3184791192</v>
      </c>
      <c r="AL83" t="s">
        <v>856</v>
      </c>
      <c r="AM83">
        <v>20</v>
      </c>
      <c r="AN83" t="s">
        <v>857</v>
      </c>
      <c r="AO83">
        <v>20</v>
      </c>
      <c r="AP83" t="s">
        <v>77</v>
      </c>
      <c r="AQ83" t="s">
        <v>78</v>
      </c>
      <c r="AR83" t="s">
        <v>79</v>
      </c>
      <c r="AS83" t="s">
        <v>80</v>
      </c>
      <c r="AT83" t="s">
        <v>81</v>
      </c>
      <c r="AU83" t="s">
        <v>82</v>
      </c>
      <c r="AW83" t="s">
        <v>83</v>
      </c>
      <c r="AX83" t="s">
        <v>1945</v>
      </c>
      <c r="AY83">
        <v>68</v>
      </c>
      <c r="AZ83">
        <v>1.55</v>
      </c>
      <c r="BA83" t="s">
        <v>135</v>
      </c>
      <c r="BB83" t="s">
        <v>86</v>
      </c>
      <c r="BC83" t="s">
        <v>86</v>
      </c>
      <c r="BD83" t="s">
        <v>88</v>
      </c>
      <c r="BE83" t="s">
        <v>1954</v>
      </c>
      <c r="BF83" t="s">
        <v>208</v>
      </c>
      <c r="BG83" t="s">
        <v>1951</v>
      </c>
      <c r="BH83" t="s">
        <v>858</v>
      </c>
      <c r="BI83">
        <v>3184791303</v>
      </c>
      <c r="BJ83" t="s">
        <v>91</v>
      </c>
      <c r="BK83" t="s">
        <v>92</v>
      </c>
      <c r="BL83" t="str">
        <f>"("&amp;A83&amp;", "&amp;K83&amp;", 'Cédula de Ciudadanía', '"&amp;TRIM(E83)&amp;"', '"&amp;TEXT(H83,"yyyy-mm-dd")&amp;"', '"&amp;TRIM(F83)&amp;"', "&amp;TEXT(AK83,"0")&amp;", '"&amp;TRIM(BH83)&amp;"', '"&amp;IF(G83="F","Femenino",IF(G83="M","Masculino",G83))&amp;"', '"&amp;L83&amp;"', '"&amp;M83&amp;"', 'No', '"&amp;N83&amp;"', '"&amp;Q83&amp;"', '"&amp;S83&amp;"', '"&amp;T83&amp;"', '"&amp;U83&amp;"', '"&amp;V83&amp;"', '"&amp;SUBSTITUTE(SUBSTITUTE(SUBSTITUTE(AA83,"6 Mestizo","Mestizo"),"1 - Indígena","Indígena"),"5 - Negro(a), Mulato(a), Afrocolombiano(a) o Afro descendiente","Negro(a), Mulato(a), Afrocolombiano(a) o Afro descendiente")&amp;"', '"&amp;SUBSTITUTE(AD83,"REGIMEN SUBSIDIADO","Régimen subsidiado")&amp;"', '"&amp;SUBSTITUTE(SUBSTITUTE(SUBSTITUTE(SUBSTITUTE(SUBSTITUTE(SUBSTITUTE(SUBSTITUTE(AE83,"14-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'"&amp;AI83&amp;"', "&amp;AG83&amp;", "&amp;AH83&amp;", '"&amp;AX83&amp;"', "&amp;SUBSTITUTE(TEXT(AY83,"0,00"),",",".")&amp;", "&amp;SUBSTITUTE(TEXT(AZ83,"0,00"),",",".")&amp;", '"&amp;BA83&amp;"', '"&amp;BB83&amp;"', '"&amp;BC83&amp;"', '"&amp;BD83&amp;"', '"&amp;BE83&amp;"', '"&amp;BF83&amp;"', '"&amp;BG83&amp;"', '"&amp;AL83&amp;"', "&amp;TEXT(BI83,"0")&amp;", '"&amp;AJ83&amp;"', '"&amp;AF83&amp;"', '"&amp;SUBSTITUTE(SUBSTITUTE(AU83,"C.V BENEFICIARIO ACTIVO","C.V Beneficiario Activo"),"C.V BENEFICIARIO  INACTIVO","C.V Beneficiario Inactivo")&amp;"', '2026-05-01', 2, 4, 20, NULL, '"&amp;SUBSTITUTE(SUBSTITUTE(AW83,"CV BELMONTE MAÑANA","Mañana"),"CV BELMONTE TARDE","Tarde")&amp;"'),"</f>
        <v>(1351, 42966722, 'Cédula de Ciudadanía', 'NINFA INES', '1958-02-02', 'SANCHEZ SANCHEZ', 3184791192, 'LUIS DANIEL ALVAREZ', 'Femenino', 'C5', 'Si', 'No', 'Física', 'No', 'No', 'Mujer', 'Heterosexual', 'No', 'Mestizo', 'Régimen subsidiado', 'Básica primaria', '2026-05-01', 14, 14, 0, 24, 1, 1, 'Urbano', 1508, 16, 'ASMET SALUD', 68.00, 1.55, 'HTA', 'No aplica', 'No aplica', 'Otro', 'Familia', 'Obesidad grado II', 'Actividad física', 'ninfainessanchez@yopmail.com', 3184791303, 'MZ 9 CASA 8', 'Ama de Casa', 'C.V Beneficiario Activo', '2026-05-01', 2, 4, 20, NULL, 'Mañana'),</v>
      </c>
    </row>
    <row r="84" spans="1:64" x14ac:dyDescent="0.3">
      <c r="A84">
        <v>1352</v>
      </c>
      <c r="B84">
        <v>46024</v>
      </c>
      <c r="C84" t="s">
        <v>23</v>
      </c>
      <c r="D84" t="s">
        <v>61</v>
      </c>
      <c r="E84" t="s">
        <v>859</v>
      </c>
      <c r="F84" t="s">
        <v>860</v>
      </c>
      <c r="G84" t="s">
        <v>106</v>
      </c>
      <c r="H84">
        <v>21846</v>
      </c>
      <c r="I84">
        <v>66</v>
      </c>
      <c r="J84" t="s">
        <v>65</v>
      </c>
      <c r="K84">
        <v>34057254</v>
      </c>
      <c r="L84" t="s">
        <v>861</v>
      </c>
      <c r="M84" t="s">
        <v>1920</v>
      </c>
      <c r="N84" t="s">
        <v>1926</v>
      </c>
      <c r="O84" t="s">
        <v>862</v>
      </c>
      <c r="P84">
        <v>20</v>
      </c>
      <c r="Q84" t="s">
        <v>1919</v>
      </c>
      <c r="R84" t="s">
        <v>1919</v>
      </c>
      <c r="S84" t="s">
        <v>1919</v>
      </c>
      <c r="T84" t="s">
        <v>1930</v>
      </c>
      <c r="U84" t="s">
        <v>1929</v>
      </c>
      <c r="V84" t="s">
        <v>1919</v>
      </c>
      <c r="W84" t="s">
        <v>863</v>
      </c>
      <c r="X84">
        <v>20</v>
      </c>
      <c r="Y84" t="s">
        <v>67</v>
      </c>
      <c r="Z84" t="s">
        <v>70</v>
      </c>
      <c r="AA84" t="s">
        <v>71</v>
      </c>
      <c r="AB84" t="s">
        <v>864</v>
      </c>
      <c r="AC84">
        <v>20</v>
      </c>
      <c r="AD84" t="s">
        <v>1935</v>
      </c>
      <c r="AE84" t="s">
        <v>73</v>
      </c>
      <c r="AF84" t="s">
        <v>1939</v>
      </c>
      <c r="AG84">
        <v>1252</v>
      </c>
      <c r="AH84">
        <v>29</v>
      </c>
      <c r="AI84" t="s">
        <v>1940</v>
      </c>
      <c r="AJ84" t="s">
        <v>865</v>
      </c>
      <c r="AK84">
        <v>3124621992</v>
      </c>
      <c r="AL84" t="s">
        <v>866</v>
      </c>
      <c r="AM84">
        <v>20</v>
      </c>
      <c r="AN84" t="s">
        <v>867</v>
      </c>
      <c r="AO84">
        <v>20</v>
      </c>
      <c r="AP84" t="s">
        <v>77</v>
      </c>
      <c r="AQ84" t="s">
        <v>78</v>
      </c>
      <c r="AR84" t="s">
        <v>79</v>
      </c>
      <c r="AS84" t="s">
        <v>80</v>
      </c>
      <c r="AT84" t="s">
        <v>81</v>
      </c>
      <c r="AU84" t="s">
        <v>82</v>
      </c>
      <c r="AW84" t="s">
        <v>83</v>
      </c>
      <c r="AX84" t="s">
        <v>1942</v>
      </c>
      <c r="AY84">
        <v>71.400000000000006</v>
      </c>
      <c r="AZ84">
        <v>1.6</v>
      </c>
      <c r="BA84" t="s">
        <v>259</v>
      </c>
      <c r="BB84" t="s">
        <v>86</v>
      </c>
      <c r="BC84" t="s">
        <v>86</v>
      </c>
      <c r="BD84" t="s">
        <v>88</v>
      </c>
      <c r="BE84" t="s">
        <v>218</v>
      </c>
      <c r="BF84" t="s">
        <v>339</v>
      </c>
      <c r="BG84" t="s">
        <v>1951</v>
      </c>
      <c r="BH84" t="s">
        <v>868</v>
      </c>
      <c r="BI84">
        <v>3195869517</v>
      </c>
      <c r="BJ84" t="s">
        <v>91</v>
      </c>
      <c r="BK84" t="s">
        <v>92</v>
      </c>
      <c r="BL84" t="str">
        <f>"("&amp;A84&amp;", "&amp;K84&amp;", 'Cédula de Ciudadanía', '"&amp;TRIM(E84)&amp;"', '"&amp;TEXT(H84,"yyyy-mm-dd")&amp;"', '"&amp;TRIM(F84)&amp;"', "&amp;TEXT(AK84,"0")&amp;", '"&amp;TRIM(BH84)&amp;"', '"&amp;IF(G84="F","Femenino",IF(G84="M","Masculino",G84))&amp;"', '"&amp;L84&amp;"', '"&amp;M84&amp;"', 'No', '"&amp;N84&amp;"', '"&amp;Q84&amp;"', '"&amp;S84&amp;"', '"&amp;T84&amp;"', '"&amp;U84&amp;"', '"&amp;V84&amp;"', '"&amp;SUBSTITUTE(SUBSTITUTE(SUBSTITUTE(AA84,"6 Mestizo","Mestizo"),"1 - Indígena","Indígena"),"5 - Negro(a), Mulato(a), Afrocolombiano(a) o Afro descendiente","Negro(a), Mulato(a), Afrocolombiano(a) o Afro descendiente")&amp;"', '"&amp;SUBSTITUTE(AD84,"REGIMEN SUBSIDIADO","Régimen subsidiado")&amp;"', '"&amp;SUBSTITUTE(SUBSTITUTE(SUBSTITUTE(SUBSTITUTE(SUBSTITUTE(SUBSTITUTE(SUBSTITUTE(AE84,"14-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'"&amp;AI84&amp;"', "&amp;AG84&amp;", "&amp;AH84&amp;", '"&amp;AX84&amp;"', "&amp;SUBSTITUTE(TEXT(AY84,"0,00"),",",".")&amp;", "&amp;SUBSTITUTE(TEXT(AZ84,"0,00"),",",".")&amp;", '"&amp;BA84&amp;"', '"&amp;BB84&amp;"', '"&amp;BC84&amp;"', '"&amp;BD84&amp;"', '"&amp;BE84&amp;"', '"&amp;BF84&amp;"', '"&amp;BG84&amp;"', '"&amp;AL84&amp;"', "&amp;TEXT(BI84,"0")&amp;", '"&amp;AJ84&amp;"', '"&amp;AF84&amp;"', '"&amp;SUBSTITUTE(SUBSTITUTE(AU84,"C.V BENEFICIARIO ACTIVO","C.V Beneficiario Activo"),"C.V BENEFICIARIO  INACTIVO","C.V Beneficiario Inactivo")&amp;"', '2026-05-01', 2, 4, 20, NULL, '"&amp;SUBSTITUTE(SUBSTITUTE(AW84,"CV BELMONTE MAÑANA","Mañana"),"CV BELMONTE TARDE","Tarde")&amp;"'),"</f>
        <v>(1352, 34057254, 'Cédula de Ciudadanía', 'NORA', '1959-10-23', 'HINCAPIE MORALES', 3124621992, 'MARIA EUGENIA MEGIA', 'Femenino', 'C1', 'Si', 'No', 'Física', 'No', 'No', 'Mujer', 'Heterosexual', 'No', 'Mestizo', 'Régimen subsidiado', 'Ninguno', '2026-05-01', 14, 14, 0, 24, 1, 1, 'Urbano', 1252, 29, 'SANITAS', 71.40, 1.60, 'OSTEOPOROSIS', 'No aplica', 'No aplica', 'Otro', 'Pareja', 'Obesidad grado I', 'Actividad física', 'jacqueline1979@live.com', 3195869517, 'CALLE 63 N 9B - 33', 'Ama de Casa', 'C.V Beneficiario Activo', '2026-05-01', 2, 4, 20, NULL, 'Mañana'),</v>
      </c>
    </row>
    <row r="85" spans="1:64" x14ac:dyDescent="0.3">
      <c r="A85">
        <v>1353</v>
      </c>
      <c r="B85">
        <v>46024</v>
      </c>
      <c r="C85" t="s">
        <v>23</v>
      </c>
      <c r="D85" t="s">
        <v>61</v>
      </c>
      <c r="E85" t="s">
        <v>869</v>
      </c>
      <c r="F85" t="s">
        <v>870</v>
      </c>
      <c r="G85" t="s">
        <v>106</v>
      </c>
      <c r="H85">
        <v>23723</v>
      </c>
      <c r="I85">
        <v>61</v>
      </c>
      <c r="J85" t="s">
        <v>65</v>
      </c>
      <c r="K85">
        <v>42064044</v>
      </c>
      <c r="L85" t="s">
        <v>745</v>
      </c>
      <c r="M85" t="s">
        <v>1919</v>
      </c>
      <c r="N85" t="s">
        <v>84</v>
      </c>
      <c r="O85" t="s">
        <v>871</v>
      </c>
      <c r="P85">
        <v>19</v>
      </c>
      <c r="Q85" t="s">
        <v>1919</v>
      </c>
      <c r="R85" t="s">
        <v>1919</v>
      </c>
      <c r="S85" t="s">
        <v>1919</v>
      </c>
      <c r="T85" t="s">
        <v>1930</v>
      </c>
      <c r="U85" t="s">
        <v>1929</v>
      </c>
      <c r="V85" t="s">
        <v>1919</v>
      </c>
      <c r="W85" t="s">
        <v>872</v>
      </c>
      <c r="X85">
        <v>19</v>
      </c>
      <c r="Y85" t="s">
        <v>67</v>
      </c>
      <c r="Z85" t="s">
        <v>70</v>
      </c>
      <c r="AA85" t="s">
        <v>71</v>
      </c>
      <c r="AB85" t="s">
        <v>873</v>
      </c>
      <c r="AC85">
        <v>19</v>
      </c>
      <c r="AD85" t="s">
        <v>1934</v>
      </c>
      <c r="AE85" t="s">
        <v>110</v>
      </c>
      <c r="AF85" t="s">
        <v>1939</v>
      </c>
      <c r="AG85">
        <v>1265</v>
      </c>
      <c r="AH85">
        <v>29</v>
      </c>
      <c r="AI85" t="s">
        <v>1940</v>
      </c>
      <c r="AJ85" t="s">
        <v>874</v>
      </c>
      <c r="AK85">
        <v>3117234628</v>
      </c>
      <c r="AL85" t="s">
        <v>875</v>
      </c>
      <c r="AM85">
        <v>19</v>
      </c>
      <c r="AN85" t="s">
        <v>876</v>
      </c>
      <c r="AO85">
        <v>19</v>
      </c>
      <c r="AP85" t="s">
        <v>77</v>
      </c>
      <c r="AQ85" t="s">
        <v>78</v>
      </c>
      <c r="AR85" t="s">
        <v>79</v>
      </c>
      <c r="AS85" t="s">
        <v>80</v>
      </c>
      <c r="AT85" t="s">
        <v>81</v>
      </c>
      <c r="AU85" t="s">
        <v>82</v>
      </c>
      <c r="AW85" t="s">
        <v>83</v>
      </c>
      <c r="AX85" t="s">
        <v>1755</v>
      </c>
      <c r="AY85">
        <v>62.4</v>
      </c>
      <c r="AZ85">
        <v>1.68</v>
      </c>
      <c r="BA85" t="s">
        <v>84</v>
      </c>
      <c r="BB85" t="s">
        <v>86</v>
      </c>
      <c r="BC85" t="s">
        <v>136</v>
      </c>
      <c r="BD85" t="s">
        <v>148</v>
      </c>
      <c r="BE85" t="s">
        <v>88</v>
      </c>
      <c r="BF85" t="s">
        <v>89</v>
      </c>
      <c r="BG85" t="s">
        <v>86</v>
      </c>
      <c r="BH85" t="s">
        <v>877</v>
      </c>
      <c r="BI85">
        <v>3163112067</v>
      </c>
      <c r="BJ85" t="s">
        <v>91</v>
      </c>
      <c r="BK85" t="s">
        <v>92</v>
      </c>
      <c r="BL85" t="str">
        <f>"("&amp;A85&amp;", "&amp;K85&amp;", 'Cédula de Ciudadanía', '"&amp;TRIM(E85)&amp;"', '"&amp;TEXT(H85,"yyyy-mm-dd")&amp;"', '"&amp;TRIM(F85)&amp;"', "&amp;TEXT(AK85,"0")&amp;", '"&amp;TRIM(BH85)&amp;"', '"&amp;IF(G85="F","Femenino",IF(G85="M","Masculino",G85))&amp;"', '"&amp;L85&amp;"', '"&amp;M85&amp;"', 'No', '"&amp;N85&amp;"', '"&amp;Q85&amp;"', '"&amp;S85&amp;"', '"&amp;T85&amp;"', '"&amp;U85&amp;"', '"&amp;V85&amp;"', '"&amp;SUBSTITUTE(SUBSTITUTE(SUBSTITUTE(AA85,"6 Mestizo","Mestizo"),"1 - Indígena","Indígena"),"5 - Negro(a), Mulato(a), Afrocolombiano(a) o Afro descendiente","Negro(a), Mulato(a), Afrocolombiano(a) o Afro descendiente")&amp;"', '"&amp;SUBSTITUTE(AD85,"REGIMEN SUBSIDIADO","Régimen subsidiado")&amp;"', '"&amp;SUBSTITUTE(SUBSTITUTE(SUBSTITUTE(SUBSTITUTE(SUBSTITUTE(SUBSTITUTE(SUBSTITUTE(AE85,"14-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'"&amp;AI85&amp;"', "&amp;AG85&amp;", "&amp;AH85&amp;", '"&amp;AX85&amp;"', "&amp;SUBSTITUTE(TEXT(AY85,"0,00"),",",".")&amp;", "&amp;SUBSTITUTE(TEXT(AZ85,"0,00"),",",".")&amp;", '"&amp;BA85&amp;"', '"&amp;BB85&amp;"', '"&amp;BC85&amp;"', '"&amp;BD85&amp;"', '"&amp;BE85&amp;"', '"&amp;BF85&amp;"', '"&amp;BG85&amp;"', '"&amp;AL85&amp;"', "&amp;TEXT(BI85,"0")&amp;", '"&amp;AJ85&amp;"', '"&amp;AF85&amp;"', '"&amp;SUBSTITUTE(SUBSTITUTE(AU85,"C.V BENEFICIARIO ACTIVO","C.V Beneficiario Activo"),"C.V BENEFICIARIO  INACTIVO","C.V Beneficiario Inactivo")&amp;"', '2026-05-01', 2, 4, 20, NULL, '"&amp;SUBSTITUTE(SUBSTITUTE(AW85,"CV BELMONTE MAÑANA","Mañana"),"CV BELMONTE TARDE","Tarde")&amp;"'),"</f>
        <v>(1353, 42064044, 'Cédula de Ciudadanía', 'NORA MILBIA', '1964-12-12', 'CASTAÑEDA LARGO', 3117234628, 'ANGELA LORENA MARIN', 'Femenino', 'C11', 'No', 'No', 'Ninguna', 'No', 'No', 'Mujer', 'Heterosexual', 'No', 'Mestizo', 'Régimen contributivo', 'Básica primaria', '2026-05-01', 14, 14, 0, 24, 1, 1, 'Urbano', 1265, 29, 'SOS', 62.40, 1.68, 'Ninguna', 'No aplica', ' Ejercicio', 'Pensión', 'Otro', 'Normal', 'No aplica', 'norita1262@gmail.com', 3163112067, 'MZ 3 CASA 2', 'Ama de Casa', 'C.V Beneficiario Activo', '2026-05-01', 2, 4, 20, NULL, 'Mañana'),</v>
      </c>
    </row>
    <row r="86" spans="1:64" x14ac:dyDescent="0.3">
      <c r="A86">
        <v>1354</v>
      </c>
      <c r="B86">
        <v>46024</v>
      </c>
      <c r="C86" t="s">
        <v>23</v>
      </c>
      <c r="D86" t="s">
        <v>61</v>
      </c>
      <c r="E86" t="s">
        <v>878</v>
      </c>
      <c r="F86" t="s">
        <v>879</v>
      </c>
      <c r="G86" t="s">
        <v>106</v>
      </c>
      <c r="H86">
        <v>22331</v>
      </c>
      <c r="I86">
        <v>65</v>
      </c>
      <c r="J86" t="s">
        <v>65</v>
      </c>
      <c r="K86">
        <v>42059017</v>
      </c>
      <c r="L86" t="s">
        <v>201</v>
      </c>
      <c r="M86" t="s">
        <v>1919</v>
      </c>
      <c r="N86" t="s">
        <v>84</v>
      </c>
      <c r="O86" t="s">
        <v>880</v>
      </c>
      <c r="P86">
        <v>20</v>
      </c>
      <c r="Q86" t="s">
        <v>1919</v>
      </c>
      <c r="R86" t="s">
        <v>1919</v>
      </c>
      <c r="S86" t="s">
        <v>1919</v>
      </c>
      <c r="T86" t="s">
        <v>1930</v>
      </c>
      <c r="U86" t="s">
        <v>1929</v>
      </c>
      <c r="V86" t="s">
        <v>1919</v>
      </c>
      <c r="W86" t="s">
        <v>881</v>
      </c>
      <c r="X86">
        <v>20</v>
      </c>
      <c r="Y86" t="s">
        <v>67</v>
      </c>
      <c r="Z86" t="s">
        <v>70</v>
      </c>
      <c r="AA86" t="s">
        <v>71</v>
      </c>
      <c r="AB86" t="s">
        <v>882</v>
      </c>
      <c r="AC86">
        <v>20</v>
      </c>
      <c r="AD86" t="s">
        <v>1934</v>
      </c>
      <c r="AE86" t="s">
        <v>110</v>
      </c>
      <c r="AF86" t="s">
        <v>1939</v>
      </c>
      <c r="AG86">
        <v>1565</v>
      </c>
      <c r="AH86">
        <v>6</v>
      </c>
      <c r="AI86" t="s">
        <v>1940</v>
      </c>
      <c r="AJ86" t="s">
        <v>883</v>
      </c>
      <c r="AK86">
        <v>3137269914</v>
      </c>
      <c r="AL86" t="s">
        <v>884</v>
      </c>
      <c r="AM86">
        <v>20</v>
      </c>
      <c r="AN86" t="s">
        <v>885</v>
      </c>
      <c r="AO86">
        <v>20</v>
      </c>
      <c r="AP86" t="s">
        <v>77</v>
      </c>
      <c r="AQ86" t="s">
        <v>78</v>
      </c>
      <c r="AR86" t="s">
        <v>79</v>
      </c>
      <c r="AS86" t="s">
        <v>80</v>
      </c>
      <c r="AT86" t="s">
        <v>81</v>
      </c>
      <c r="AU86" t="s">
        <v>82</v>
      </c>
      <c r="AW86" t="s">
        <v>83</v>
      </c>
      <c r="AX86" t="s">
        <v>1755</v>
      </c>
      <c r="AY86">
        <v>49.3</v>
      </c>
      <c r="AZ86">
        <v>1.6</v>
      </c>
      <c r="BA86" t="s">
        <v>102</v>
      </c>
      <c r="BB86" t="s">
        <v>86</v>
      </c>
      <c r="BC86" t="s">
        <v>86</v>
      </c>
      <c r="BD86" t="s">
        <v>86</v>
      </c>
      <c r="BE86" t="s">
        <v>1954</v>
      </c>
      <c r="BF86" t="s">
        <v>89</v>
      </c>
      <c r="BG86" t="s">
        <v>86</v>
      </c>
      <c r="BH86" t="s">
        <v>886</v>
      </c>
      <c r="BI86">
        <v>3207273503</v>
      </c>
      <c r="BJ86" t="s">
        <v>91</v>
      </c>
      <c r="BK86" t="s">
        <v>92</v>
      </c>
      <c r="BL86" t="str">
        <f>"("&amp;A86&amp;", "&amp;K86&amp;", 'Cédula de Ciudadanía', '"&amp;TRIM(E86)&amp;"', '"&amp;TEXT(H86,"yyyy-mm-dd")&amp;"', '"&amp;TRIM(F86)&amp;"', "&amp;TEXT(AK86,"0")&amp;", '"&amp;TRIM(BH86)&amp;"', '"&amp;IF(G86="F","Femenino",IF(G86="M","Masculino",G86))&amp;"', '"&amp;L86&amp;"', '"&amp;M86&amp;"', 'No', '"&amp;N86&amp;"', '"&amp;Q86&amp;"', '"&amp;S86&amp;"', '"&amp;T86&amp;"', '"&amp;U86&amp;"', '"&amp;V86&amp;"', '"&amp;SUBSTITUTE(SUBSTITUTE(SUBSTITUTE(AA86,"6 Mestizo","Mestizo"),"1 - Indígena","Indígena"),"5 - Negro(a), Mulato(a), Afrocolombiano(a) o Afro descendiente","Negro(a), Mulato(a), Afrocolombiano(a) o Afro descendiente")&amp;"', '"&amp;SUBSTITUTE(AD86,"REGIMEN SUBSIDIADO","Régimen subsidiado")&amp;"', '"&amp;SUBSTITUTE(SUBSTITUTE(SUBSTITUTE(SUBSTITUTE(SUBSTITUTE(SUBSTITUTE(SUBSTITUTE(AE86,"14-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'"&amp;AI86&amp;"', "&amp;AG86&amp;", "&amp;AH86&amp;", '"&amp;AX86&amp;"', "&amp;SUBSTITUTE(TEXT(AY86,"0,00"),",",".")&amp;", "&amp;SUBSTITUTE(TEXT(AZ86,"0,00"),",",".")&amp;", '"&amp;BA86&amp;"', '"&amp;BB86&amp;"', '"&amp;BC86&amp;"', '"&amp;BD86&amp;"', '"&amp;BE86&amp;"', '"&amp;BF86&amp;"', '"&amp;BG86&amp;"', '"&amp;AL86&amp;"', "&amp;TEXT(BI86,"0")&amp;", '"&amp;AJ86&amp;"', '"&amp;AF86&amp;"', '"&amp;SUBSTITUTE(SUBSTITUTE(AU86,"C.V BENEFICIARIO ACTIVO","C.V Beneficiario Activo"),"C.V BENEFICIARIO  INACTIVO","C.V Beneficiario Inactivo")&amp;"', '2026-05-01', 2, 4, 20, NULL, '"&amp;SUBSTITUTE(SUBSTITUTE(AW86,"CV BELMONTE MAÑANA","Mañana"),"CV BELMONTE TARDE","Tarde")&amp;"'),"</f>
        <v>(1354, 42059017, 'Cédula de Ciudadanía', 'ORFA INES', '1961-02-19', 'JIMENEZ MIÑOZ', 3137269914, 'SANTIAGO BEDOYA', 'Femenino', 'B5', 'No', 'No', 'Ninguna', 'No', 'No', 'Mujer', 'Heterosexual', 'No', 'Mestizo', 'Régimen contributivo', 'Básica primaria', '2026-05-01', 14, 14, 0, 24, 1, 1, 'Urbano', 1565, 6, 'SOS', 49.30, 1.60, 'Otras', 'No aplica', 'No aplica', 'No aplica', 'Familia', 'Normal', 'No aplica', 'yeuweppaleuvi-2056@yopmail.com', 3207273503, 'MZ 4 CASA11', 'Ama de Casa', 'C.V Beneficiario Activo', '2026-05-01', 2, 4, 20, NULL, 'Mañana'),</v>
      </c>
    </row>
    <row r="87" spans="1:64" x14ac:dyDescent="0.3">
      <c r="A87">
        <v>1355</v>
      </c>
      <c r="B87">
        <v>46024</v>
      </c>
      <c r="C87" t="s">
        <v>23</v>
      </c>
      <c r="D87" t="s">
        <v>61</v>
      </c>
      <c r="E87" t="s">
        <v>887</v>
      </c>
      <c r="F87" t="s">
        <v>888</v>
      </c>
      <c r="G87" t="s">
        <v>106</v>
      </c>
      <c r="H87">
        <v>23272</v>
      </c>
      <c r="I87">
        <v>62</v>
      </c>
      <c r="J87" t="s">
        <v>65</v>
      </c>
      <c r="K87">
        <v>31415912</v>
      </c>
      <c r="L87" t="s">
        <v>242</v>
      </c>
      <c r="M87" t="s">
        <v>1919</v>
      </c>
      <c r="N87" t="s">
        <v>84</v>
      </c>
      <c r="O87" t="s">
        <v>889</v>
      </c>
      <c r="P87">
        <v>20</v>
      </c>
      <c r="Q87" t="s">
        <v>1919</v>
      </c>
      <c r="S87" t="s">
        <v>1919</v>
      </c>
      <c r="T87" t="s">
        <v>1930</v>
      </c>
      <c r="U87" t="s">
        <v>1929</v>
      </c>
      <c r="V87" t="s">
        <v>1919</v>
      </c>
      <c r="W87" t="s">
        <v>890</v>
      </c>
      <c r="X87">
        <v>20</v>
      </c>
      <c r="Y87" t="s">
        <v>67</v>
      </c>
      <c r="Z87" t="s">
        <v>70</v>
      </c>
      <c r="AA87" t="s">
        <v>71</v>
      </c>
      <c r="AB87" t="s">
        <v>891</v>
      </c>
      <c r="AC87">
        <v>20</v>
      </c>
      <c r="AD87" t="s">
        <v>1935</v>
      </c>
      <c r="AE87" t="s">
        <v>110</v>
      </c>
      <c r="AF87" t="s">
        <v>1936</v>
      </c>
      <c r="AG87">
        <v>922</v>
      </c>
      <c r="AH87">
        <v>13</v>
      </c>
      <c r="AI87" t="s">
        <v>1941</v>
      </c>
      <c r="AJ87" t="s">
        <v>892</v>
      </c>
      <c r="AK87">
        <v>3105047398</v>
      </c>
      <c r="AL87" t="s">
        <v>893</v>
      </c>
      <c r="AM87">
        <v>20</v>
      </c>
      <c r="AN87" t="s">
        <v>894</v>
      </c>
      <c r="AO87">
        <v>20</v>
      </c>
      <c r="AP87" t="s">
        <v>77</v>
      </c>
      <c r="AQ87" t="s">
        <v>78</v>
      </c>
      <c r="AR87" t="s">
        <v>79</v>
      </c>
      <c r="AS87" t="s">
        <v>578</v>
      </c>
      <c r="AT87" t="s">
        <v>81</v>
      </c>
      <c r="AU87" t="s">
        <v>82</v>
      </c>
      <c r="AW87" t="s">
        <v>83</v>
      </c>
      <c r="AX87" t="s">
        <v>1782</v>
      </c>
      <c r="AY87">
        <v>53</v>
      </c>
      <c r="AZ87">
        <v>1.58</v>
      </c>
      <c r="BA87" t="s">
        <v>84</v>
      </c>
      <c r="BB87" t="s">
        <v>86</v>
      </c>
      <c r="BC87" t="s">
        <v>86</v>
      </c>
      <c r="BD87" t="s">
        <v>86</v>
      </c>
      <c r="BE87" t="s">
        <v>1954</v>
      </c>
      <c r="BF87" t="s">
        <v>89</v>
      </c>
      <c r="BG87" t="s">
        <v>86</v>
      </c>
      <c r="BH87" t="s">
        <v>895</v>
      </c>
      <c r="BI87">
        <v>3227263767</v>
      </c>
      <c r="BJ87" t="s">
        <v>91</v>
      </c>
      <c r="BK87" t="s">
        <v>92</v>
      </c>
      <c r="BL87" t="str">
        <f>"("&amp;A87&amp;", "&amp;K87&amp;", 'Cédula de Ciudadanía', '"&amp;TRIM(E87)&amp;"', '"&amp;TEXT(H87,"yyyy-mm-dd")&amp;"', '"&amp;TRIM(F87)&amp;"', "&amp;TEXT(AK87,"0")&amp;", '"&amp;TRIM(BH87)&amp;"', '"&amp;IF(G87="F","Femenino",IF(G87="M","Masculino",G87))&amp;"', '"&amp;L87&amp;"', '"&amp;M87&amp;"', 'No', '"&amp;N87&amp;"', '"&amp;Q87&amp;"', '"&amp;S87&amp;"', '"&amp;T87&amp;"', '"&amp;U87&amp;"', '"&amp;V87&amp;"', '"&amp;SUBSTITUTE(SUBSTITUTE(SUBSTITUTE(AA87,"6 Mestizo","Mestizo"),"1 - Indígena","Indígena"),"5 - Negro(a), Mulato(a), Afrocolombiano(a) o Afro descendiente","Negro(a), Mulato(a), Afrocolombiano(a) o Afro descendiente")&amp;"', '"&amp;SUBSTITUTE(AD87,"REGIMEN SUBSIDIADO","Régimen subsidiado")&amp;"', '"&amp;SUBSTITUTE(SUBSTITUTE(SUBSTITUTE(SUBSTITUTE(SUBSTITUTE(SUBSTITUTE(SUBSTITUTE(AE87,"14-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'"&amp;AI87&amp;"', "&amp;AG87&amp;", "&amp;AH87&amp;", '"&amp;AX87&amp;"', "&amp;SUBSTITUTE(TEXT(AY87,"0,00"),",",".")&amp;", "&amp;SUBSTITUTE(TEXT(AZ87,"0,00"),",",".")&amp;", '"&amp;BA87&amp;"', '"&amp;BB87&amp;"', '"&amp;BC87&amp;"', '"&amp;BD87&amp;"', '"&amp;BE87&amp;"', '"&amp;BF87&amp;"', '"&amp;BG87&amp;"', '"&amp;AL87&amp;"', "&amp;TEXT(BI87,"0")&amp;", '"&amp;AJ87&amp;"', '"&amp;AF87&amp;"', '"&amp;SUBSTITUTE(SUBSTITUTE(AU87,"C.V BENEFICIARIO ACTIVO","C.V Beneficiario Activo"),"C.V BENEFICIARIO  INACTIVO","C.V Beneficiario Inactivo")&amp;"', '2026-05-01', 2, 4, 20, NULL, '"&amp;SUBSTITUTE(SUBSTITUTE(AW87,"CV BELMONTE MAÑANA","Mañana"),"CV BELMONTE TARDE","Tarde")&amp;"'),"</f>
        <v>(1355, 31415912, 'Cédula de Ciudadanía', 'PATRICIA', '1963-09-18', 'GIRALDO GARCIA', 3105047398, 'FELLY VALENTINA GIRALDO', 'Femenino', 'B1', 'No', 'No', 'Ninguna', 'No', 'No', 'Mujer', 'Heterosexual', 'No', 'Mestizo', 'Régimen subsidiado', 'Básica primaria', '2026-05-01', 14, 14, 0, 24, 1, 1, 'Rural', 922, 13, 'NUEVA EPS', 53.00, 1.58, 'Ninguna', 'No aplica', 'No aplica', 'No aplica', 'Familia', 'Normal', 'No aplica', 'alt.vo-e6wm8x8@yopmail.com', 3227263767, 'CASA 10', 'Ninguno', 'C.V Beneficiario Activo', '2026-05-01', 2, 4, 20, NULL, 'Mañana'),</v>
      </c>
    </row>
    <row r="88" spans="1:64" x14ac:dyDescent="0.3">
      <c r="A88">
        <v>1356</v>
      </c>
      <c r="B88">
        <v>46024</v>
      </c>
      <c r="C88" t="s">
        <v>23</v>
      </c>
      <c r="D88" t="s">
        <v>61</v>
      </c>
      <c r="E88" t="s">
        <v>896</v>
      </c>
      <c r="F88" t="s">
        <v>897</v>
      </c>
      <c r="G88" t="s">
        <v>106</v>
      </c>
      <c r="H88">
        <v>17749</v>
      </c>
      <c r="I88">
        <v>77</v>
      </c>
      <c r="J88" t="s">
        <v>65</v>
      </c>
      <c r="K88">
        <v>20530112</v>
      </c>
      <c r="L88" t="s">
        <v>745</v>
      </c>
      <c r="M88" t="s">
        <v>1919</v>
      </c>
      <c r="N88" t="s">
        <v>84</v>
      </c>
      <c r="O88" t="s">
        <v>898</v>
      </c>
      <c r="P88">
        <v>20</v>
      </c>
      <c r="Q88" t="s">
        <v>1919</v>
      </c>
      <c r="R88" t="s">
        <v>1919</v>
      </c>
      <c r="S88" t="s">
        <v>1919</v>
      </c>
      <c r="T88" t="s">
        <v>1930</v>
      </c>
      <c r="U88" t="s">
        <v>1929</v>
      </c>
      <c r="V88" t="s">
        <v>1919</v>
      </c>
      <c r="W88" t="s">
        <v>899</v>
      </c>
      <c r="X88">
        <v>20</v>
      </c>
      <c r="Y88" t="s">
        <v>67</v>
      </c>
      <c r="Z88" t="s">
        <v>70</v>
      </c>
      <c r="AA88" t="s">
        <v>71</v>
      </c>
      <c r="AB88" t="s">
        <v>900</v>
      </c>
      <c r="AC88">
        <v>20</v>
      </c>
      <c r="AD88" t="s">
        <v>1934</v>
      </c>
      <c r="AE88" t="s">
        <v>110</v>
      </c>
      <c r="AF88" t="s">
        <v>1939</v>
      </c>
      <c r="AG88">
        <v>1521</v>
      </c>
      <c r="AH88">
        <v>16</v>
      </c>
      <c r="AI88" t="s">
        <v>1940</v>
      </c>
      <c r="AJ88" t="s">
        <v>901</v>
      </c>
      <c r="AK88">
        <v>3053211911</v>
      </c>
      <c r="AL88" t="s">
        <v>902</v>
      </c>
      <c r="AM88">
        <v>20</v>
      </c>
      <c r="AN88" t="s">
        <v>903</v>
      </c>
      <c r="AO88">
        <v>20</v>
      </c>
      <c r="AP88" t="s">
        <v>77</v>
      </c>
      <c r="AQ88" t="s">
        <v>78</v>
      </c>
      <c r="AR88" t="s">
        <v>79</v>
      </c>
      <c r="AS88" t="s">
        <v>80</v>
      </c>
      <c r="AT88" t="s">
        <v>81</v>
      </c>
      <c r="AU88" t="s">
        <v>82</v>
      </c>
      <c r="AW88" t="s">
        <v>83</v>
      </c>
      <c r="AX88" t="s">
        <v>1782</v>
      </c>
      <c r="AY88">
        <v>60.9</v>
      </c>
      <c r="AZ88">
        <v>1.64</v>
      </c>
      <c r="BA88" t="s">
        <v>102</v>
      </c>
      <c r="BB88" t="s">
        <v>86</v>
      </c>
      <c r="BC88" t="s">
        <v>86</v>
      </c>
      <c r="BD88" t="s">
        <v>88</v>
      </c>
      <c r="BE88" t="s">
        <v>1954</v>
      </c>
      <c r="BF88" t="s">
        <v>89</v>
      </c>
      <c r="BG88" t="s">
        <v>86</v>
      </c>
      <c r="BH88" t="s">
        <v>904</v>
      </c>
      <c r="BI88">
        <v>3053211911</v>
      </c>
      <c r="BJ88" t="s">
        <v>91</v>
      </c>
      <c r="BK88" t="s">
        <v>92</v>
      </c>
      <c r="BL88" t="str">
        <f>"("&amp;A88&amp;", "&amp;K88&amp;", 'Cédula de Ciudadanía', '"&amp;TRIM(E88)&amp;"', '"&amp;TEXT(H88,"yyyy-mm-dd")&amp;"', '"&amp;TRIM(F88)&amp;"', "&amp;TEXT(AK88,"0")&amp;", '"&amp;TRIM(BH88)&amp;"', '"&amp;IF(G88="F","Femenino",IF(G88="M","Masculino",G88))&amp;"', '"&amp;L88&amp;"', '"&amp;M88&amp;"', 'No', '"&amp;N88&amp;"', '"&amp;Q88&amp;"', '"&amp;S88&amp;"', '"&amp;T88&amp;"', '"&amp;U88&amp;"', '"&amp;V88&amp;"', '"&amp;SUBSTITUTE(SUBSTITUTE(SUBSTITUTE(AA88,"6 Mestizo","Mestizo"),"1 - Indígena","Indígena"),"5 - Negro(a), Mulato(a), Afrocolombiano(a) o Afro descendiente","Negro(a), Mulato(a), Afrocolombiano(a) o Afro descendiente")&amp;"', '"&amp;SUBSTITUTE(AD88,"REGIMEN SUBSIDIADO","Régimen subsidiado")&amp;"', '"&amp;SUBSTITUTE(SUBSTITUTE(SUBSTITUTE(SUBSTITUTE(SUBSTITUTE(SUBSTITUTE(SUBSTITUTE(AE88,"14-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'"&amp;AI88&amp;"', "&amp;AG88&amp;", "&amp;AH88&amp;", '"&amp;AX88&amp;"', "&amp;SUBSTITUTE(TEXT(AY88,"0,00"),",",".")&amp;", "&amp;SUBSTITUTE(TEXT(AZ88,"0,00"),",",".")&amp;", '"&amp;BA88&amp;"', '"&amp;BB88&amp;"', '"&amp;BC88&amp;"', '"&amp;BD88&amp;"', '"&amp;BE88&amp;"', '"&amp;BF88&amp;"', '"&amp;BG88&amp;"', '"&amp;AL88&amp;"', "&amp;TEXT(BI88,"0")&amp;", '"&amp;AJ88&amp;"', '"&amp;AF88&amp;"', '"&amp;SUBSTITUTE(SUBSTITUTE(AU88,"C.V BENEFICIARIO ACTIVO","C.V Beneficiario Activo"),"C.V BENEFICIARIO  INACTIVO","C.V Beneficiario Inactivo")&amp;"', '2026-05-01', 2, 4, 20, NULL, '"&amp;SUBSTITUTE(SUBSTITUTE(AW88,"CV BELMONTE MAÑANA","Mañana"),"CV BELMONTE TARDE","Tarde")&amp;"'),"</f>
        <v>(1356, 20530112, 'Cédula de Ciudadanía', 'ROSA INES', '1948-08-04', 'DIAZ DE SILGUERO', 3053211911, 'NANCY PATRICIA SILGUERO', 'Femenino', 'C11', 'No', 'No', 'Ninguna', 'No', 'No', 'Mujer', 'Heterosexual', 'No', 'Mestizo', 'Régimen contributivo', 'Básica primaria', '2026-05-01', 14, 14, 0, 24, 1, 1, 'Urbano', 1521, 16, 'NUEVA EPS', 60.90, 1.64, 'Otras', 'No aplica', 'No aplica', 'Otro', 'Familia', 'Normal', 'No aplica', 'rosainesdiaz@yopmail.com', 3053211911, 'MZ 2 CASA 51', 'Ama de Casa', 'C.V Beneficiario Activo', '2026-05-01', 2, 4, 20, NULL, 'Mañana'),</v>
      </c>
    </row>
    <row r="89" spans="1:64" x14ac:dyDescent="0.3">
      <c r="A89">
        <v>1357</v>
      </c>
      <c r="B89">
        <v>46024</v>
      </c>
      <c r="C89" t="s">
        <v>23</v>
      </c>
      <c r="D89" t="s">
        <v>61</v>
      </c>
      <c r="E89" t="s">
        <v>905</v>
      </c>
      <c r="F89" t="s">
        <v>906</v>
      </c>
      <c r="G89" t="s">
        <v>106</v>
      </c>
      <c r="H89">
        <v>16423</v>
      </c>
      <c r="I89">
        <v>81</v>
      </c>
      <c r="J89" t="s">
        <v>65</v>
      </c>
      <c r="K89">
        <v>28139804</v>
      </c>
      <c r="L89" t="s">
        <v>152</v>
      </c>
      <c r="M89" t="s">
        <v>1919</v>
      </c>
      <c r="N89" t="s">
        <v>84</v>
      </c>
      <c r="O89" t="s">
        <v>907</v>
      </c>
      <c r="P89">
        <v>20</v>
      </c>
      <c r="Q89" t="s">
        <v>1919</v>
      </c>
      <c r="R89" t="s">
        <v>1919</v>
      </c>
      <c r="S89" t="s">
        <v>1919</v>
      </c>
      <c r="T89" t="s">
        <v>1930</v>
      </c>
      <c r="U89" t="s">
        <v>1929</v>
      </c>
      <c r="V89" t="s">
        <v>1919</v>
      </c>
      <c r="W89" t="s">
        <v>908</v>
      </c>
      <c r="X89">
        <v>20</v>
      </c>
      <c r="Y89" t="s">
        <v>67</v>
      </c>
      <c r="Z89" t="s">
        <v>70</v>
      </c>
      <c r="AA89" t="s">
        <v>71</v>
      </c>
      <c r="AB89" t="s">
        <v>909</v>
      </c>
      <c r="AC89">
        <v>20</v>
      </c>
      <c r="AD89" t="s">
        <v>1935</v>
      </c>
      <c r="AE89" t="s">
        <v>110</v>
      </c>
      <c r="AF89" t="s">
        <v>1936</v>
      </c>
      <c r="AG89">
        <v>1508</v>
      </c>
      <c r="AH89">
        <v>16</v>
      </c>
      <c r="AI89" t="s">
        <v>1940</v>
      </c>
      <c r="AJ89" t="s">
        <v>910</v>
      </c>
      <c r="AK89">
        <v>3128284404</v>
      </c>
      <c r="AL89" t="s">
        <v>911</v>
      </c>
      <c r="AM89">
        <v>20</v>
      </c>
      <c r="AN89" t="s">
        <v>912</v>
      </c>
      <c r="AO89">
        <v>20</v>
      </c>
      <c r="AP89" t="s">
        <v>77</v>
      </c>
      <c r="AQ89" t="s">
        <v>78</v>
      </c>
      <c r="AR89" t="s">
        <v>79</v>
      </c>
      <c r="AS89" t="s">
        <v>80</v>
      </c>
      <c r="AT89" t="s">
        <v>81</v>
      </c>
      <c r="AU89" t="s">
        <v>82</v>
      </c>
      <c r="AW89" t="s">
        <v>83</v>
      </c>
      <c r="AX89" t="s">
        <v>1782</v>
      </c>
      <c r="AY89">
        <v>61</v>
      </c>
      <c r="AZ89">
        <v>1.67</v>
      </c>
      <c r="BA89" t="s">
        <v>367</v>
      </c>
      <c r="BB89" t="s">
        <v>86</v>
      </c>
      <c r="BC89" t="s">
        <v>86</v>
      </c>
      <c r="BD89" t="s">
        <v>87</v>
      </c>
      <c r="BE89" t="s">
        <v>1954</v>
      </c>
      <c r="BF89" t="s">
        <v>89</v>
      </c>
      <c r="BG89" t="s">
        <v>86</v>
      </c>
      <c r="BH89" t="s">
        <v>913</v>
      </c>
      <c r="BI89">
        <v>3128284404</v>
      </c>
      <c r="BJ89" t="s">
        <v>91</v>
      </c>
      <c r="BK89" t="s">
        <v>92</v>
      </c>
      <c r="BL89" t="str">
        <f>"("&amp;A89&amp;", "&amp;K89&amp;", 'Cédula de Ciudadanía', '"&amp;TRIM(E89)&amp;"', '"&amp;TEXT(H89,"yyyy-mm-dd")&amp;"', '"&amp;TRIM(F89)&amp;"', "&amp;TEXT(AK89,"0")&amp;", '"&amp;TRIM(BH89)&amp;"', '"&amp;IF(G89="F","Femenino",IF(G89="M","Masculino",G89))&amp;"', '"&amp;L89&amp;"', '"&amp;M89&amp;"', 'No', '"&amp;N89&amp;"', '"&amp;Q89&amp;"', '"&amp;S89&amp;"', '"&amp;T89&amp;"', '"&amp;U89&amp;"', '"&amp;V89&amp;"', '"&amp;SUBSTITUTE(SUBSTITUTE(SUBSTITUTE(AA89,"6 Mestizo","Mestizo"),"1 - Indígena","Indígena"),"5 - Negro(a), Mulato(a), Afrocolombiano(a) o Afro descendiente","Negro(a), Mulato(a), Afrocolombiano(a) o Afro descendiente")&amp;"', '"&amp;SUBSTITUTE(AD89,"REGIMEN SUBSIDIADO","Régimen subsidiado")&amp;"', '"&amp;SUBSTITUTE(SUBSTITUTE(SUBSTITUTE(SUBSTITUTE(SUBSTITUTE(SUBSTITUTE(SUBSTITUTE(AE89,"14-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'"&amp;AI89&amp;"', "&amp;AG89&amp;", "&amp;AH89&amp;", '"&amp;AX89&amp;"', "&amp;SUBSTITUTE(TEXT(AY89,"0,00"),",",".")&amp;", "&amp;SUBSTITUTE(TEXT(AZ89,"0,00"),",",".")&amp;", '"&amp;BA89&amp;"', '"&amp;BB89&amp;"', '"&amp;BC89&amp;"', '"&amp;BD89&amp;"', '"&amp;BE89&amp;"', '"&amp;BF89&amp;"', '"&amp;BG89&amp;"', '"&amp;AL89&amp;"', "&amp;TEXT(BI89,"0")&amp;", '"&amp;AJ89&amp;"', '"&amp;AF89&amp;"', '"&amp;SUBSTITUTE(SUBSTITUTE(AU89,"C.V BENEFICIARIO ACTIVO","C.V Beneficiario Activo"),"C.V BENEFICIARIO  INACTIVO","C.V Beneficiario Inactivo")&amp;"', '2026-05-01', 2, 4, 20, NULL, '"&amp;SUBSTITUTE(SUBSTITUTE(AW89,"CV BELMONTE MAÑANA","Mañana"),"CV BELMONTE TARDE","Tarde")&amp;"'),"</f>
        <v>(1357, 28139804, 'Cédula de Ciudadanía', 'TILCIA', '1944-12-17', 'BARAJAS DE RINCON', 3128284404, 'LUZ MERY RINCON', 'Femenino', 'B2', 'No', 'No', 'Ninguna', 'No', 'No', 'Mujer', 'Heterosexual', 'No', 'Mestizo', 'Régimen subsidiado', 'Básica primaria', '2026-05-01', 14, 14, 0, 24, 1, 1, 'Urbano', 1508, 16, 'NUEVA EPS', 61.00, 1.67, 'VARIAS', 'No aplica', 'No aplica', 'Estado', 'Familia', 'Normal', 'No aplica', 'tilciabarajas27@gmail.com', 3128284404, 'MZ 12 CASA 29', 'Ninguno', 'C.V Beneficiario Activo', '2026-05-01', 2, 4, 20, NULL, 'Mañana'),</v>
      </c>
    </row>
    <row r="90" spans="1:64" x14ac:dyDescent="0.3">
      <c r="A90">
        <v>1358</v>
      </c>
      <c r="B90">
        <v>46024</v>
      </c>
      <c r="C90" t="s">
        <v>23</v>
      </c>
      <c r="D90" t="s">
        <v>61</v>
      </c>
      <c r="E90" t="s">
        <v>914</v>
      </c>
      <c r="F90" t="s">
        <v>915</v>
      </c>
      <c r="G90" t="s">
        <v>64</v>
      </c>
      <c r="H90">
        <v>19268</v>
      </c>
      <c r="I90">
        <v>73</v>
      </c>
      <c r="J90" t="s">
        <v>65</v>
      </c>
      <c r="K90">
        <v>10075937</v>
      </c>
      <c r="L90" t="s">
        <v>343</v>
      </c>
      <c r="M90" t="s">
        <v>1919</v>
      </c>
      <c r="N90" t="s">
        <v>84</v>
      </c>
      <c r="O90" t="s">
        <v>916</v>
      </c>
      <c r="P90">
        <v>20</v>
      </c>
      <c r="Q90" t="s">
        <v>1919</v>
      </c>
      <c r="S90" t="s">
        <v>1919</v>
      </c>
      <c r="T90" t="s">
        <v>1930</v>
      </c>
      <c r="U90" t="s">
        <v>1929</v>
      </c>
      <c r="V90" t="s">
        <v>1919</v>
      </c>
      <c r="W90" t="s">
        <v>917</v>
      </c>
      <c r="X90">
        <v>20</v>
      </c>
      <c r="Y90" t="s">
        <v>67</v>
      </c>
      <c r="Z90" t="s">
        <v>70</v>
      </c>
      <c r="AA90" t="s">
        <v>71</v>
      </c>
      <c r="AB90" t="s">
        <v>918</v>
      </c>
      <c r="AC90">
        <v>20</v>
      </c>
      <c r="AD90" t="s">
        <v>1934</v>
      </c>
      <c r="AE90" t="s">
        <v>110</v>
      </c>
      <c r="AF90" t="s">
        <v>1936</v>
      </c>
      <c r="AG90">
        <v>1508</v>
      </c>
      <c r="AH90">
        <v>16</v>
      </c>
      <c r="AI90" t="s">
        <v>1940</v>
      </c>
      <c r="AJ90" t="s">
        <v>919</v>
      </c>
      <c r="AK90">
        <v>3105344099</v>
      </c>
      <c r="AL90" t="s">
        <v>920</v>
      </c>
      <c r="AM90">
        <v>20</v>
      </c>
      <c r="AN90" t="s">
        <v>921</v>
      </c>
      <c r="AO90">
        <v>20</v>
      </c>
      <c r="AP90" t="s">
        <v>77</v>
      </c>
      <c r="AQ90" t="s">
        <v>78</v>
      </c>
      <c r="AR90" t="s">
        <v>79</v>
      </c>
      <c r="AS90" t="s">
        <v>80</v>
      </c>
      <c r="AT90" t="s">
        <v>81</v>
      </c>
      <c r="AU90" t="s">
        <v>82</v>
      </c>
      <c r="AW90" t="s">
        <v>83</v>
      </c>
      <c r="AX90" t="s">
        <v>1943</v>
      </c>
      <c r="AY90">
        <v>65</v>
      </c>
      <c r="AZ90">
        <v>1.4</v>
      </c>
      <c r="BA90" t="s">
        <v>84</v>
      </c>
      <c r="BB90" t="s">
        <v>86</v>
      </c>
      <c r="BC90" t="s">
        <v>86</v>
      </c>
      <c r="BD90" t="s">
        <v>86</v>
      </c>
      <c r="BE90" t="s">
        <v>1954</v>
      </c>
      <c r="BF90" t="s">
        <v>89</v>
      </c>
      <c r="BG90" t="s">
        <v>86</v>
      </c>
      <c r="BH90" t="s">
        <v>922</v>
      </c>
      <c r="BI90">
        <v>3136806582</v>
      </c>
      <c r="BJ90" t="s">
        <v>91</v>
      </c>
      <c r="BK90" t="s">
        <v>92</v>
      </c>
      <c r="BL90" t="str">
        <f>"("&amp;A90&amp;", "&amp;K90&amp;", 'Cédula de Ciudadanía', '"&amp;TRIM(E90)&amp;"', '"&amp;TEXT(H90,"yyyy-mm-dd")&amp;"', '"&amp;TRIM(F90)&amp;"', "&amp;TEXT(AK90,"0")&amp;", '"&amp;TRIM(BH90)&amp;"', '"&amp;IF(G90="F","Femenino",IF(G90="M","Masculino",G90))&amp;"', '"&amp;L90&amp;"', '"&amp;M90&amp;"', 'No', '"&amp;N90&amp;"', '"&amp;Q90&amp;"', '"&amp;S90&amp;"', '"&amp;T90&amp;"', '"&amp;U90&amp;"', '"&amp;V90&amp;"', '"&amp;SUBSTITUTE(SUBSTITUTE(SUBSTITUTE(AA90,"6 Mestizo","Mestizo"),"1 - Indígena","Indígena"),"5 - Negro(a), Mulato(a), Afrocolombiano(a) o Afro descendiente","Negro(a), Mulato(a), Afrocolombiano(a) o Afro descendiente")&amp;"', '"&amp;SUBSTITUTE(AD90,"REGIMEN SUBSIDIADO","Régimen subsidiado")&amp;"', '"&amp;SUBSTITUTE(SUBSTITUTE(SUBSTITUTE(SUBSTITUTE(SUBSTITUTE(SUBSTITUTE(SUBSTITUTE(AE90,"14-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'"&amp;AI90&amp;"', "&amp;AG90&amp;", "&amp;AH90&amp;", '"&amp;AX90&amp;"', "&amp;SUBSTITUTE(TEXT(AY90,"0,00"),",",".")&amp;", "&amp;SUBSTITUTE(TEXT(AZ90,"0,00"),",",".")&amp;", '"&amp;BA90&amp;"', '"&amp;BB90&amp;"', '"&amp;BC90&amp;"', '"&amp;BD90&amp;"', '"&amp;BE90&amp;"', '"&amp;BF90&amp;"', '"&amp;BG90&amp;"', '"&amp;AL90&amp;"', "&amp;TEXT(BI90,"0")&amp;", '"&amp;AJ90&amp;"', '"&amp;AF90&amp;"', '"&amp;SUBSTITUTE(SUBSTITUTE(AU90,"C.V BENEFICIARIO ACTIVO","C.V Beneficiario Activo"),"C.V BENEFICIARIO  INACTIVO","C.V Beneficiario Inactivo")&amp;"', '2026-05-01', 2, 4, 20, NULL, '"&amp;SUBSTITUTE(SUBSTITUTE(AW90,"CV BELMONTE MAÑANA","Mañana"),"CV BELMONTE TARDE","Tarde")&amp;"'),"</f>
        <v>(1358, 10075937, 'Cédula de Ciudadanía', 'URBEY ANTONIO', '1952-10-01', 'RAMIREZ VALLEJO', 3105344099, 'JUAN CARLOS GIRALDO CARDONA', 'Masculino', 'B7', 'No', 'No', 'Ninguna', 'No', 'No', 'Mujer', 'Heterosexual', 'No', 'Mestizo', 'Régimen contributivo', 'Básica primaria', '2026-05-01', 14, 14, 0, 24, 1, 1, 'Urbano', 1508, 16, 'SALUD TOTAL', 65.00, 1.40, 'Ninguna', 'No aplica', 'No aplica', 'No aplica', 'Familia', 'Normal', 'No aplica', 'alt.vi-aoe2bf3w@yopmail.com', 3136806582, 'MZ 18 ACSA 13', 'Ninguno', 'C.V Beneficiario Activo', '2026-05-01', 2, 4, 20, NULL, 'Mañana'),</v>
      </c>
    </row>
    <row r="91" spans="1:64" x14ac:dyDescent="0.3">
      <c r="A91">
        <v>1359</v>
      </c>
      <c r="B91">
        <v>46024</v>
      </c>
      <c r="C91" t="s">
        <v>23</v>
      </c>
      <c r="D91" t="s">
        <v>61</v>
      </c>
      <c r="E91" t="s">
        <v>923</v>
      </c>
      <c r="F91" t="s">
        <v>924</v>
      </c>
      <c r="G91" t="s">
        <v>106</v>
      </c>
      <c r="H91">
        <v>19702</v>
      </c>
      <c r="I91">
        <v>72</v>
      </c>
      <c r="J91" t="s">
        <v>65</v>
      </c>
      <c r="K91">
        <v>34050209</v>
      </c>
      <c r="L91" t="s">
        <v>293</v>
      </c>
      <c r="M91" t="s">
        <v>1919</v>
      </c>
      <c r="N91" t="s">
        <v>84</v>
      </c>
      <c r="O91" t="s">
        <v>925</v>
      </c>
      <c r="P91">
        <v>20</v>
      </c>
      <c r="Q91" t="s">
        <v>1919</v>
      </c>
      <c r="S91" t="s">
        <v>1919</v>
      </c>
      <c r="T91" t="s">
        <v>1930</v>
      </c>
      <c r="U91" t="s">
        <v>1929</v>
      </c>
      <c r="V91" t="s">
        <v>1919</v>
      </c>
      <c r="W91" t="s">
        <v>926</v>
      </c>
      <c r="X91">
        <v>20</v>
      </c>
      <c r="Y91" t="s">
        <v>67</v>
      </c>
      <c r="Z91" t="s">
        <v>70</v>
      </c>
      <c r="AA91" t="s">
        <v>71</v>
      </c>
      <c r="AB91" t="s">
        <v>927</v>
      </c>
      <c r="AC91">
        <v>20</v>
      </c>
      <c r="AD91" t="s">
        <v>1934</v>
      </c>
      <c r="AE91" t="s">
        <v>110</v>
      </c>
      <c r="AF91" t="s">
        <v>1936</v>
      </c>
      <c r="AG91">
        <v>1521</v>
      </c>
      <c r="AH91">
        <v>16</v>
      </c>
      <c r="AI91" t="s">
        <v>1940</v>
      </c>
      <c r="AJ91" t="s">
        <v>928</v>
      </c>
      <c r="AK91">
        <v>3234760403</v>
      </c>
      <c r="AL91" t="s">
        <v>929</v>
      </c>
      <c r="AM91">
        <v>20</v>
      </c>
      <c r="AN91" t="s">
        <v>930</v>
      </c>
      <c r="AO91">
        <v>20</v>
      </c>
      <c r="AP91" t="s">
        <v>77</v>
      </c>
      <c r="AQ91" t="s">
        <v>78</v>
      </c>
      <c r="AR91" t="s">
        <v>79</v>
      </c>
      <c r="AS91" t="s">
        <v>578</v>
      </c>
      <c r="AT91" t="s">
        <v>81</v>
      </c>
      <c r="AU91" t="s">
        <v>82</v>
      </c>
      <c r="AW91" t="s">
        <v>83</v>
      </c>
      <c r="AX91" t="s">
        <v>1943</v>
      </c>
      <c r="AY91">
        <v>65</v>
      </c>
      <c r="AZ91">
        <v>1.4</v>
      </c>
      <c r="BA91" t="s">
        <v>84</v>
      </c>
      <c r="BB91" t="s">
        <v>86</v>
      </c>
      <c r="BC91" t="s">
        <v>86</v>
      </c>
      <c r="BD91" t="s">
        <v>86</v>
      </c>
      <c r="BE91" t="s">
        <v>1954</v>
      </c>
      <c r="BF91" t="s">
        <v>89</v>
      </c>
      <c r="BG91" t="s">
        <v>86</v>
      </c>
      <c r="BH91" t="s">
        <v>922</v>
      </c>
      <c r="BI91">
        <v>3136806582</v>
      </c>
      <c r="BJ91" t="s">
        <v>91</v>
      </c>
      <c r="BK91" t="s">
        <v>92</v>
      </c>
      <c r="BL91" t="str">
        <f>"("&amp;A91&amp;", "&amp;K91&amp;", 'Cédula de Ciudadanía', '"&amp;TRIM(E91)&amp;"', '"&amp;TEXT(H91,"yyyy-mm-dd")&amp;"', '"&amp;TRIM(F91)&amp;"', "&amp;TEXT(AK91,"0")&amp;", '"&amp;TRIM(BH91)&amp;"', '"&amp;IF(G91="F","Femenino",IF(G91="M","Masculino",G91))&amp;"', '"&amp;L91&amp;"', '"&amp;M91&amp;"', 'No', '"&amp;N91&amp;"', '"&amp;Q91&amp;"', '"&amp;S91&amp;"', '"&amp;T91&amp;"', '"&amp;U91&amp;"', '"&amp;V91&amp;"', '"&amp;SUBSTITUTE(SUBSTITUTE(SUBSTITUTE(AA91,"6 Mestizo","Mestizo"),"1 - Indígena","Indígena"),"5 - Negro(a), Mulato(a), Afrocolombiano(a) o Afro descendiente","Negro(a), Mulato(a), Afrocolombiano(a) o Afro descendiente")&amp;"', '"&amp;SUBSTITUTE(AD91,"REGIMEN SUBSIDIADO","Régimen subsidiado")&amp;"', '"&amp;SUBSTITUTE(SUBSTITUTE(SUBSTITUTE(SUBSTITUTE(SUBSTITUTE(SUBSTITUTE(SUBSTITUTE(AE91,"14-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'"&amp;AI91&amp;"', "&amp;AG91&amp;", "&amp;AH91&amp;", '"&amp;AX91&amp;"', "&amp;SUBSTITUTE(TEXT(AY91,"0,00"),",",".")&amp;", "&amp;SUBSTITUTE(TEXT(AZ91,"0,00"),",",".")&amp;", '"&amp;BA91&amp;"', '"&amp;BB91&amp;"', '"&amp;BC91&amp;"', '"&amp;BD91&amp;"', '"&amp;BE91&amp;"', '"&amp;BF91&amp;"', '"&amp;BG91&amp;"', '"&amp;AL91&amp;"', "&amp;TEXT(BI91,"0")&amp;", '"&amp;AJ91&amp;"', '"&amp;AF91&amp;"', '"&amp;SUBSTITUTE(SUBSTITUTE(AU91,"C.V BENEFICIARIO ACTIVO","C.V Beneficiario Activo"),"C.V BENEFICIARIO  INACTIVO","C.V Beneficiario Inactivo")&amp;"', '2026-05-01', 2, 4, 20, NULL, '"&amp;SUBSTITUTE(SUBSTITUTE(AW91,"CV BELMONTE MAÑANA","Mañana"),"CV BELMONTE TARDE","Tarde")&amp;"'),"</f>
        <v>(1359, 34050209, 'Cédula de Ciudadanía', 'YOLANDA', '1953-12-09', 'CARDONA', 3234760403, 'JUAN CARLOS GIRALDO CARDONA', 'Femenino', 'C2', 'No', 'No', 'Ninguna', 'No', 'No', 'Mujer', 'Heterosexual', 'No', 'Mestizo', 'Régimen contributivo', 'Básica primaria', '2026-05-01', 14, 14, 0, 24, 1, 1, 'Urbano', 1521, 16, 'SALUD TOTAL', 65.00, 1.40, 'Ninguna', 'No aplica', 'No aplica', 'No aplica', 'Familia', 'Normal', 'No aplica', 'alt.ci-e6sf73h@yopmail.com', 3136806582, 'BLOQUE 18 APTO 18 - 13', 'Ninguno', 'C.V Beneficiario Activo', '2026-05-01', 2, 4, 20, NULL, 'Mañana'),</v>
      </c>
    </row>
    <row r="92" spans="1:64" x14ac:dyDescent="0.3">
      <c r="A92">
        <v>1360</v>
      </c>
      <c r="B92">
        <v>46024</v>
      </c>
      <c r="C92" t="s">
        <v>23</v>
      </c>
      <c r="D92" t="s">
        <v>61</v>
      </c>
      <c r="E92" t="s">
        <v>115</v>
      </c>
      <c r="F92" t="s">
        <v>931</v>
      </c>
      <c r="G92" t="s">
        <v>106</v>
      </c>
      <c r="H92">
        <v>19359</v>
      </c>
      <c r="I92">
        <v>73</v>
      </c>
      <c r="J92" t="s">
        <v>65</v>
      </c>
      <c r="K92">
        <v>38445451</v>
      </c>
      <c r="L92" t="s">
        <v>171</v>
      </c>
      <c r="M92" t="s">
        <v>1919</v>
      </c>
      <c r="N92" t="s">
        <v>84</v>
      </c>
      <c r="O92" t="s">
        <v>932</v>
      </c>
      <c r="P92">
        <v>20</v>
      </c>
      <c r="Q92" t="s">
        <v>1919</v>
      </c>
      <c r="S92" t="s">
        <v>1919</v>
      </c>
      <c r="T92" t="s">
        <v>1930</v>
      </c>
      <c r="U92" t="s">
        <v>1929</v>
      </c>
      <c r="V92" t="s">
        <v>1919</v>
      </c>
      <c r="W92" t="s">
        <v>933</v>
      </c>
      <c r="X92">
        <v>20</v>
      </c>
      <c r="Y92" t="s">
        <v>67</v>
      </c>
      <c r="Z92" t="s">
        <v>70</v>
      </c>
      <c r="AA92" t="s">
        <v>71</v>
      </c>
      <c r="AB92" t="s">
        <v>934</v>
      </c>
      <c r="AC92">
        <v>20</v>
      </c>
      <c r="AD92" t="s">
        <v>1934</v>
      </c>
      <c r="AE92" t="s">
        <v>110</v>
      </c>
      <c r="AF92" t="s">
        <v>1936</v>
      </c>
      <c r="AG92">
        <v>1508</v>
      </c>
      <c r="AH92">
        <v>16</v>
      </c>
      <c r="AI92" t="s">
        <v>1940</v>
      </c>
      <c r="AJ92" t="s">
        <v>935</v>
      </c>
      <c r="AK92">
        <v>3150005403</v>
      </c>
      <c r="AL92" t="s">
        <v>936</v>
      </c>
      <c r="AM92">
        <v>20</v>
      </c>
      <c r="AN92" t="s">
        <v>937</v>
      </c>
      <c r="AO92">
        <v>20</v>
      </c>
      <c r="AP92" t="s">
        <v>77</v>
      </c>
      <c r="AQ92" t="s">
        <v>78</v>
      </c>
      <c r="AR92" t="s">
        <v>79</v>
      </c>
      <c r="AS92" t="s">
        <v>80</v>
      </c>
      <c r="AT92" t="s">
        <v>81</v>
      </c>
      <c r="AU92" t="s">
        <v>82</v>
      </c>
      <c r="AW92" t="s">
        <v>938</v>
      </c>
      <c r="AX92" t="s">
        <v>1947</v>
      </c>
      <c r="AY92">
        <v>80</v>
      </c>
      <c r="AZ92">
        <v>1.53</v>
      </c>
      <c r="BA92" t="s">
        <v>102</v>
      </c>
      <c r="BB92" t="s">
        <v>249</v>
      </c>
      <c r="BC92" t="s">
        <v>86</v>
      </c>
      <c r="BD92" t="s">
        <v>86</v>
      </c>
      <c r="BE92" t="s">
        <v>1954</v>
      </c>
      <c r="BF92" t="s">
        <v>208</v>
      </c>
      <c r="BG92" t="s">
        <v>1951</v>
      </c>
      <c r="BH92" t="s">
        <v>939</v>
      </c>
      <c r="BI92">
        <v>3206936725</v>
      </c>
      <c r="BJ92" t="s">
        <v>91</v>
      </c>
      <c r="BK92" t="s">
        <v>92</v>
      </c>
      <c r="BL92" t="str">
        <f>"("&amp;A92&amp;", "&amp;K92&amp;", 'Cédula de Ciudadanía', '"&amp;TRIM(E92)&amp;"', '"&amp;TEXT(H92,"yyyy-mm-dd")&amp;"', '"&amp;TRIM(F92)&amp;"', "&amp;TEXT(AK92,"0")&amp;", '"&amp;TRIM(BH92)&amp;"', '"&amp;IF(G92="F","Femenino",IF(G92="M","Masculino",G92))&amp;"', '"&amp;L92&amp;"', '"&amp;M92&amp;"', 'No', '"&amp;N92&amp;"', '"&amp;Q92&amp;"', '"&amp;S92&amp;"', '"&amp;T92&amp;"', '"&amp;U92&amp;"', '"&amp;V92&amp;"', '"&amp;SUBSTITUTE(SUBSTITUTE(SUBSTITUTE(AA92,"6 Mestizo","Mestizo"),"1 - Indígena","Indígena"),"5 - Negro(a), Mulato(a), Afrocolombiano(a) o Afro descendiente","Negro(a), Mulato(a), Afrocolombiano(a) o Afro descendiente")&amp;"', '"&amp;SUBSTITUTE(AD92,"REGIMEN SUBSIDIADO","Régimen subsidiado")&amp;"', '"&amp;SUBSTITUTE(SUBSTITUTE(SUBSTITUTE(SUBSTITUTE(SUBSTITUTE(SUBSTITUTE(SUBSTITUTE(AE92,"14-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'"&amp;AI92&amp;"', "&amp;AG92&amp;", "&amp;AH92&amp;", '"&amp;AX92&amp;"', "&amp;SUBSTITUTE(TEXT(AY92,"0,00"),",",".")&amp;", "&amp;SUBSTITUTE(TEXT(AZ92,"0,00"),",",".")&amp;", '"&amp;BA92&amp;"', '"&amp;BB92&amp;"', '"&amp;BC92&amp;"', '"&amp;BD92&amp;"', '"&amp;BE92&amp;"', '"&amp;BF92&amp;"', '"&amp;BG92&amp;"', '"&amp;AL92&amp;"', "&amp;TEXT(BI92,"0")&amp;", '"&amp;AJ92&amp;"', '"&amp;AF92&amp;"', '"&amp;SUBSTITUTE(SUBSTITUTE(AU92,"C.V BENEFICIARIO ACTIVO","C.V Beneficiario Activo"),"C.V BENEFICIARIO  INACTIVO","C.V Beneficiario Inactivo")&amp;"', '2026-05-01', 2, 4, 20, NULL, '"&amp;SUBSTITUTE(SUBSTITUTE(AW92,"CV BELMONTE MAÑANA","Mañana"),"CV BELMONTE TARDE","Tarde")&amp;"'),"</f>
        <v>(1360, 38445451, 'Cédula de Ciudadanía', 'ALBA LUCIA', '1952-12-31', 'BARAHONA', 3150005403, 'LUZ MARINA HERNANDEZ', 'Femenino', 'B3', 'No', 'No', 'Ninguna', 'No', 'No', 'Mujer', 'Heterosexual', 'No', 'Mestizo', 'Régimen contributivo', 'Básica primaria', '2026-05-01', 14, 14, 0, 24, 1, 1, 'Urbano', 1508, 16, 'FAMISANAR', 80.00, 1.53, 'Otras', 'Otros', 'No aplica', 'No aplica', 'Familia', 'Obesidad grado II', 'Actividad física', 'alt.z1-7o0hmlkp@yopmail.com', 3206936725, 'MANZANA 18 CASA 32', 'Ninguno', 'C.V Beneficiario Activo', '2026-05-01', 2, 4, 20, NULL, 'Tarde'),</v>
      </c>
    </row>
    <row r="93" spans="1:64" x14ac:dyDescent="0.3">
      <c r="A93">
        <v>1361</v>
      </c>
      <c r="B93">
        <v>46024</v>
      </c>
      <c r="C93" t="s">
        <v>23</v>
      </c>
      <c r="D93" t="s">
        <v>61</v>
      </c>
      <c r="E93" t="s">
        <v>940</v>
      </c>
      <c r="F93" t="s">
        <v>941</v>
      </c>
      <c r="G93" t="s">
        <v>64</v>
      </c>
      <c r="H93">
        <v>15571</v>
      </c>
      <c r="I93">
        <v>83</v>
      </c>
      <c r="J93" t="s">
        <v>65</v>
      </c>
      <c r="K93">
        <v>2559693</v>
      </c>
      <c r="L93" t="s">
        <v>526</v>
      </c>
      <c r="M93" t="s">
        <v>1919</v>
      </c>
      <c r="N93" t="s">
        <v>84</v>
      </c>
      <c r="O93" t="s">
        <v>942</v>
      </c>
      <c r="P93">
        <v>20</v>
      </c>
      <c r="Q93" t="s">
        <v>1919</v>
      </c>
      <c r="S93" t="s">
        <v>1919</v>
      </c>
      <c r="T93" t="s">
        <v>1928</v>
      </c>
      <c r="U93" t="s">
        <v>1929</v>
      </c>
      <c r="V93" t="s">
        <v>1919</v>
      </c>
      <c r="W93" t="s">
        <v>943</v>
      </c>
      <c r="X93">
        <v>20</v>
      </c>
      <c r="Y93" t="s">
        <v>67</v>
      </c>
      <c r="Z93" t="s">
        <v>70</v>
      </c>
      <c r="AA93" t="s">
        <v>71</v>
      </c>
      <c r="AB93" t="s">
        <v>944</v>
      </c>
      <c r="AC93">
        <v>20</v>
      </c>
      <c r="AD93" t="s">
        <v>1935</v>
      </c>
      <c r="AE93" t="s">
        <v>110</v>
      </c>
      <c r="AF93" t="s">
        <v>1936</v>
      </c>
      <c r="AG93">
        <v>1576</v>
      </c>
      <c r="AH93">
        <v>7</v>
      </c>
      <c r="AI93" t="s">
        <v>1940</v>
      </c>
      <c r="AJ93" t="s">
        <v>945</v>
      </c>
      <c r="AK93">
        <v>3205705074</v>
      </c>
      <c r="AL93" t="s">
        <v>946</v>
      </c>
      <c r="AM93">
        <v>20</v>
      </c>
      <c r="AN93" t="s">
        <v>947</v>
      </c>
      <c r="AO93">
        <v>20</v>
      </c>
      <c r="AP93" t="s">
        <v>77</v>
      </c>
      <c r="AQ93" t="s">
        <v>78</v>
      </c>
      <c r="AR93" t="s">
        <v>79</v>
      </c>
      <c r="AS93" t="s">
        <v>578</v>
      </c>
      <c r="AT93" t="s">
        <v>81</v>
      </c>
      <c r="AU93" t="s">
        <v>82</v>
      </c>
      <c r="AW93" t="s">
        <v>938</v>
      </c>
      <c r="AX93" t="s">
        <v>1943</v>
      </c>
      <c r="AY93">
        <v>70</v>
      </c>
      <c r="AZ93">
        <v>1.74</v>
      </c>
      <c r="BA93" t="s">
        <v>84</v>
      </c>
      <c r="BB93" t="s">
        <v>86</v>
      </c>
      <c r="BC93" t="s">
        <v>86</v>
      </c>
      <c r="BD93" t="s">
        <v>86</v>
      </c>
      <c r="BE93" t="s">
        <v>1954</v>
      </c>
      <c r="BF93" t="s">
        <v>89</v>
      </c>
      <c r="BG93" t="s">
        <v>1953</v>
      </c>
      <c r="BH93" t="s">
        <v>948</v>
      </c>
      <c r="BI93">
        <v>3136151513</v>
      </c>
      <c r="BJ93" t="s">
        <v>91</v>
      </c>
      <c r="BK93" t="s">
        <v>92</v>
      </c>
      <c r="BL93" t="str">
        <f>"("&amp;A93&amp;", "&amp;K93&amp;", 'Cédula de Ciudadanía', '"&amp;TRIM(E93)&amp;"', '"&amp;TEXT(H93,"yyyy-mm-dd")&amp;"', '"&amp;TRIM(F93)&amp;"', "&amp;TEXT(AK93,"0")&amp;", '"&amp;TRIM(BH93)&amp;"', '"&amp;IF(G93="F","Femenino",IF(G93="M","Masculino",G93))&amp;"', '"&amp;L93&amp;"', '"&amp;M93&amp;"', 'No', '"&amp;N93&amp;"', '"&amp;Q93&amp;"', '"&amp;S93&amp;"', '"&amp;T93&amp;"', '"&amp;U93&amp;"', '"&amp;V93&amp;"', '"&amp;SUBSTITUTE(SUBSTITUTE(SUBSTITUTE(AA93,"6 Mestizo","Mestizo"),"1 - Indígena","Indígena"),"5 - Negro(a), Mulato(a), Afrocolombiano(a) o Afro descendiente","Negro(a), Mulato(a), Afrocolombiano(a) o Afro descendiente")&amp;"', '"&amp;SUBSTITUTE(AD93,"REGIMEN SUBSIDIADO","Régimen subsidiado")&amp;"', '"&amp;SUBSTITUTE(SUBSTITUTE(SUBSTITUTE(SUBSTITUTE(SUBSTITUTE(SUBSTITUTE(SUBSTITUTE(AE93,"14-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'"&amp;AI93&amp;"', "&amp;AG93&amp;", "&amp;AH93&amp;", '"&amp;AX93&amp;"', "&amp;SUBSTITUTE(TEXT(AY93,"0,00"),",",".")&amp;", "&amp;SUBSTITUTE(TEXT(AZ93,"0,00"),",",".")&amp;", '"&amp;BA93&amp;"', '"&amp;BB93&amp;"', '"&amp;BC93&amp;"', '"&amp;BD93&amp;"', '"&amp;BE93&amp;"', '"&amp;BF93&amp;"', '"&amp;BG93&amp;"', '"&amp;AL93&amp;"', "&amp;TEXT(BI93,"0")&amp;", '"&amp;AJ93&amp;"', '"&amp;AF93&amp;"', '"&amp;SUBSTITUTE(SUBSTITUTE(AU93,"C.V BENEFICIARIO ACTIVO","C.V Beneficiario Activo"),"C.V BENEFICIARIO  INACTIVO","C.V Beneficiario Inactivo")&amp;"', '2026-05-01', 2, 4, 20, NULL, '"&amp;SUBSTITUTE(SUBSTITUTE(AW93,"CV BELMONTE MAÑANA","Mañana"),"CV BELMONTE TARDE","Tarde")&amp;"'),"</f>
        <v>(1361, 2559693, 'Cédula de Ciudadanía', 'ALBEIRO', '1942-08-18', 'FRANCO CASTAÑEDA', 3205705074, 'DORA ALIRIA FRANCO', 'Masculino', 'C12', 'No', 'No', 'Ninguna', 'No', 'No', 'Hombre', 'Heterosexual', 'No', 'Mestizo', 'Régimen subsidiado', 'Básica primaria', '2026-05-01', 14, 14, 0, 24, 1, 1, 'Urbano', 1576, 7, 'SALUD TOTAL', 70.00, 1.74, 'Ninguna', 'No aplica', 'No aplica', 'No aplica', 'Familia', 'Normal', 'Neuropsicología', 'alt.x2-evgyp5u@yopmail.com', 3136151513, 'MANZANACASA1 6 PISO 3', 'Ninguno', 'C.V Beneficiario Activo', '2026-05-01', 2, 4, 20, NULL, 'Tarde'),</v>
      </c>
    </row>
    <row r="94" spans="1:64" x14ac:dyDescent="0.3">
      <c r="A94">
        <v>1362</v>
      </c>
      <c r="B94">
        <v>46024</v>
      </c>
      <c r="C94" t="s">
        <v>23</v>
      </c>
      <c r="D94" t="s">
        <v>61</v>
      </c>
      <c r="E94" t="s">
        <v>949</v>
      </c>
      <c r="F94" t="s">
        <v>950</v>
      </c>
      <c r="G94" t="s">
        <v>106</v>
      </c>
      <c r="H94">
        <v>22076</v>
      </c>
      <c r="I94">
        <v>65</v>
      </c>
      <c r="J94" t="s">
        <v>65</v>
      </c>
      <c r="K94">
        <v>28739683</v>
      </c>
      <c r="L94" t="s">
        <v>861</v>
      </c>
      <c r="M94" t="s">
        <v>1919</v>
      </c>
      <c r="N94" t="s">
        <v>84</v>
      </c>
      <c r="O94" t="s">
        <v>951</v>
      </c>
      <c r="P94">
        <v>20</v>
      </c>
      <c r="Q94" t="s">
        <v>1919</v>
      </c>
      <c r="S94" t="s">
        <v>1919</v>
      </c>
      <c r="T94" t="s">
        <v>1930</v>
      </c>
      <c r="U94" t="s">
        <v>1929</v>
      </c>
      <c r="V94" t="s">
        <v>1919</v>
      </c>
      <c r="W94" t="s">
        <v>952</v>
      </c>
      <c r="X94">
        <v>20</v>
      </c>
      <c r="Y94" t="s">
        <v>67</v>
      </c>
      <c r="Z94" t="s">
        <v>70</v>
      </c>
      <c r="AA94" t="s">
        <v>71</v>
      </c>
      <c r="AB94" t="s">
        <v>953</v>
      </c>
      <c r="AC94">
        <v>20</v>
      </c>
      <c r="AD94" t="s">
        <v>1935</v>
      </c>
      <c r="AE94" t="s">
        <v>110</v>
      </c>
      <c r="AF94" t="s">
        <v>1936</v>
      </c>
      <c r="AG94">
        <v>1576</v>
      </c>
      <c r="AH94">
        <v>7</v>
      </c>
      <c r="AI94" t="s">
        <v>1940</v>
      </c>
      <c r="AJ94" t="s">
        <v>954</v>
      </c>
      <c r="AK94">
        <v>3202700354</v>
      </c>
      <c r="AL94" t="s">
        <v>955</v>
      </c>
      <c r="AM94">
        <v>20</v>
      </c>
      <c r="AN94" t="s">
        <v>956</v>
      </c>
      <c r="AO94">
        <v>20</v>
      </c>
      <c r="AP94" t="s">
        <v>77</v>
      </c>
      <c r="AQ94" t="s">
        <v>78</v>
      </c>
      <c r="AR94" t="s">
        <v>79</v>
      </c>
      <c r="AS94" t="s">
        <v>578</v>
      </c>
      <c r="AT94" t="s">
        <v>81</v>
      </c>
      <c r="AU94" t="s">
        <v>82</v>
      </c>
      <c r="AW94" t="s">
        <v>938</v>
      </c>
      <c r="AX94" t="s">
        <v>1949</v>
      </c>
      <c r="AY94">
        <v>58</v>
      </c>
      <c r="AZ94">
        <v>1.52</v>
      </c>
      <c r="BA94" t="s">
        <v>84</v>
      </c>
      <c r="BB94" t="s">
        <v>86</v>
      </c>
      <c r="BC94" t="s">
        <v>86</v>
      </c>
      <c r="BD94" t="s">
        <v>86</v>
      </c>
      <c r="BE94" t="s">
        <v>86</v>
      </c>
      <c r="BF94" t="s">
        <v>89</v>
      </c>
      <c r="BG94" t="s">
        <v>86</v>
      </c>
      <c r="BH94" t="s">
        <v>957</v>
      </c>
      <c r="BI94">
        <v>3203743502</v>
      </c>
      <c r="BJ94" t="s">
        <v>91</v>
      </c>
      <c r="BK94" t="s">
        <v>92</v>
      </c>
      <c r="BL94" t="str">
        <f>"("&amp;A94&amp;", "&amp;K94&amp;", 'Cédula de Ciudadanía', '"&amp;TRIM(E94)&amp;"', '"&amp;TEXT(H94,"yyyy-mm-dd")&amp;"', '"&amp;TRIM(F94)&amp;"', "&amp;TEXT(AK94,"0")&amp;", '"&amp;TRIM(BH94)&amp;"', '"&amp;IF(G94="F","Femenino",IF(G94="M","Masculino",G94))&amp;"', '"&amp;L94&amp;"', '"&amp;M94&amp;"', 'No', '"&amp;N94&amp;"', '"&amp;Q94&amp;"', '"&amp;S94&amp;"', '"&amp;T94&amp;"', '"&amp;U94&amp;"', '"&amp;V94&amp;"', '"&amp;SUBSTITUTE(SUBSTITUTE(SUBSTITUTE(AA94,"6 Mestizo","Mestizo"),"1 - Indígena","Indígena"),"5 - Negro(a), Mulato(a), Afrocolombiano(a) o Afro descendiente","Negro(a), Mulato(a), Afrocolombiano(a) o Afro descendiente")&amp;"', '"&amp;SUBSTITUTE(AD94,"REGIMEN SUBSIDIADO","Régimen subsidiado")&amp;"', '"&amp;SUBSTITUTE(SUBSTITUTE(SUBSTITUTE(SUBSTITUTE(SUBSTITUTE(SUBSTITUTE(SUBSTITUTE(AE94,"14-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'"&amp;AI94&amp;"', "&amp;AG94&amp;", "&amp;AH94&amp;", '"&amp;AX94&amp;"', "&amp;SUBSTITUTE(TEXT(AY94,"0,00"),",",".")&amp;", "&amp;SUBSTITUTE(TEXT(AZ94,"0,00"),",",".")&amp;", '"&amp;BA94&amp;"', '"&amp;BB94&amp;"', '"&amp;BC94&amp;"', '"&amp;BD94&amp;"', '"&amp;BE94&amp;"', '"&amp;BF94&amp;"', '"&amp;BG94&amp;"', '"&amp;AL94&amp;"', "&amp;TEXT(BI94,"0")&amp;", '"&amp;AJ94&amp;"', '"&amp;AF94&amp;"', '"&amp;SUBSTITUTE(SUBSTITUTE(AU94,"C.V BENEFICIARIO ACTIVO","C.V Beneficiario Activo"),"C.V BENEFICIARIO  INACTIVO","C.V Beneficiario Inactivo")&amp;"', '2026-05-01', 2, 4, 20, NULL, '"&amp;SUBSTITUTE(SUBSTITUTE(AW94,"CV BELMONTE MAÑANA","Mañana"),"CV BELMONTE TARDE","Tarde")&amp;"'),"</f>
        <v>(1362, 28739683, 'Cédula de Ciudadanía', 'AMANDA', '1960-06-09', 'ORTIZ AMAYA', 3202700354, 'JUAN DAVID LARA', 'Femenino', 'C1', 'No', 'No', 'Ninguna', 'No', 'No', 'Mujer', 'Heterosexual', 'No', 'Mestizo', 'Régimen subsidiado', 'Básica primaria', '2026-05-01', 14, 14, 0, 24, 1, 1, 'Urbano', 1576, 7, 'COOSALUD', 58.00, 1.52, 'Ninguna', 'No aplica', 'No aplica', 'No aplica', 'No aplica', 'Normal', 'No aplica', 'alt.ci-91hr960@yopmail.com', 3203743502, 'MANZANA 8 CASA 15 PISO 1', 'Ninguno', 'C.V Beneficiario Activo', '2026-05-01', 2, 4, 20, NULL, 'Tarde'),</v>
      </c>
    </row>
    <row r="95" spans="1:64" x14ac:dyDescent="0.3">
      <c r="A95">
        <v>1363</v>
      </c>
      <c r="B95">
        <v>46024</v>
      </c>
      <c r="C95" t="s">
        <v>23</v>
      </c>
      <c r="D95" t="s">
        <v>61</v>
      </c>
      <c r="E95" t="s">
        <v>958</v>
      </c>
      <c r="F95" t="s">
        <v>959</v>
      </c>
      <c r="G95" t="s">
        <v>106</v>
      </c>
      <c r="H95">
        <v>19645</v>
      </c>
      <c r="I95">
        <v>72</v>
      </c>
      <c r="J95" t="s">
        <v>65</v>
      </c>
      <c r="K95">
        <v>42055920</v>
      </c>
      <c r="L95" t="s">
        <v>201</v>
      </c>
      <c r="M95" t="s">
        <v>1919</v>
      </c>
      <c r="N95" t="s">
        <v>84</v>
      </c>
      <c r="O95" t="s">
        <v>960</v>
      </c>
      <c r="P95">
        <v>20</v>
      </c>
      <c r="Q95" t="s">
        <v>1919</v>
      </c>
      <c r="R95" t="s">
        <v>1919</v>
      </c>
      <c r="S95" t="s">
        <v>1919</v>
      </c>
      <c r="T95" t="s">
        <v>1930</v>
      </c>
      <c r="U95" t="s">
        <v>1929</v>
      </c>
      <c r="V95" t="s">
        <v>1919</v>
      </c>
      <c r="W95" t="s">
        <v>961</v>
      </c>
      <c r="X95">
        <v>20</v>
      </c>
      <c r="Y95" t="s">
        <v>67</v>
      </c>
      <c r="Z95" t="s">
        <v>70</v>
      </c>
      <c r="AA95" t="s">
        <v>71</v>
      </c>
      <c r="AB95" t="s">
        <v>962</v>
      </c>
      <c r="AC95">
        <v>20</v>
      </c>
      <c r="AD95" t="s">
        <v>1935</v>
      </c>
      <c r="AE95" t="s">
        <v>73</v>
      </c>
      <c r="AF95" t="s">
        <v>1939</v>
      </c>
      <c r="AG95">
        <v>1681</v>
      </c>
      <c r="AH95">
        <v>7</v>
      </c>
      <c r="AI95" t="s">
        <v>1940</v>
      </c>
      <c r="AJ95" t="s">
        <v>844</v>
      </c>
      <c r="AK95">
        <v>3233650227</v>
      </c>
      <c r="AL95" t="s">
        <v>963</v>
      </c>
      <c r="AM95">
        <v>20</v>
      </c>
      <c r="AN95" t="s">
        <v>964</v>
      </c>
      <c r="AO95">
        <v>20</v>
      </c>
      <c r="AP95" t="s">
        <v>77</v>
      </c>
      <c r="AQ95" t="s">
        <v>78</v>
      </c>
      <c r="AR95" t="s">
        <v>79</v>
      </c>
      <c r="AS95" t="s">
        <v>80</v>
      </c>
      <c r="AT95" t="s">
        <v>81</v>
      </c>
      <c r="AU95" t="s">
        <v>82</v>
      </c>
      <c r="AW95" t="s">
        <v>938</v>
      </c>
      <c r="AX95" t="s">
        <v>1945</v>
      </c>
      <c r="AY95">
        <v>54</v>
      </c>
      <c r="AZ95">
        <v>1.56</v>
      </c>
      <c r="BA95" t="s">
        <v>187</v>
      </c>
      <c r="BB95" t="s">
        <v>86</v>
      </c>
      <c r="BC95" t="s">
        <v>136</v>
      </c>
      <c r="BD95" t="s">
        <v>88</v>
      </c>
      <c r="BE95" t="s">
        <v>88</v>
      </c>
      <c r="BF95" t="s">
        <v>89</v>
      </c>
      <c r="BG95" t="s">
        <v>86</v>
      </c>
      <c r="BH95" t="s">
        <v>965</v>
      </c>
      <c r="BI95">
        <v>3233650227</v>
      </c>
      <c r="BJ95" t="s">
        <v>91</v>
      </c>
      <c r="BK95" t="s">
        <v>92</v>
      </c>
      <c r="BL95" t="str">
        <f>"("&amp;A95&amp;", "&amp;K95&amp;", 'Cédula de Ciudadanía', '"&amp;TRIM(E95)&amp;"', '"&amp;TEXT(H95,"yyyy-mm-dd")&amp;"', '"&amp;TRIM(F95)&amp;"', "&amp;TEXT(AK95,"0")&amp;", '"&amp;TRIM(BH95)&amp;"', '"&amp;IF(G95="F","Femenino",IF(G95="M","Masculino",G95))&amp;"', '"&amp;L95&amp;"', '"&amp;M95&amp;"', 'No', '"&amp;N95&amp;"', '"&amp;Q95&amp;"', '"&amp;S95&amp;"', '"&amp;T95&amp;"', '"&amp;U95&amp;"', '"&amp;V95&amp;"', '"&amp;SUBSTITUTE(SUBSTITUTE(SUBSTITUTE(AA95,"6 Mestizo","Mestizo"),"1 - Indígena","Indígena"),"5 - Negro(a), Mulato(a), Afrocolombiano(a) o Afro descendiente","Negro(a), Mulato(a), Afrocolombiano(a) o Afro descendiente")&amp;"', '"&amp;SUBSTITUTE(AD95,"REGIMEN SUBSIDIADO","Régimen subsidiado")&amp;"', '"&amp;SUBSTITUTE(SUBSTITUTE(SUBSTITUTE(SUBSTITUTE(SUBSTITUTE(SUBSTITUTE(SUBSTITUTE(AE95,"14-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'"&amp;AI95&amp;"', "&amp;AG95&amp;", "&amp;AH95&amp;", '"&amp;AX95&amp;"', "&amp;SUBSTITUTE(TEXT(AY95,"0,00"),",",".")&amp;", "&amp;SUBSTITUTE(TEXT(AZ95,"0,00"),",",".")&amp;", '"&amp;BA95&amp;"', '"&amp;BB95&amp;"', '"&amp;BC95&amp;"', '"&amp;BD95&amp;"', '"&amp;BE95&amp;"', '"&amp;BF95&amp;"', '"&amp;BG95&amp;"', '"&amp;AL95&amp;"', "&amp;TEXT(BI95,"0")&amp;", '"&amp;AJ95&amp;"', '"&amp;AF95&amp;"', '"&amp;SUBSTITUTE(SUBSTITUTE(AU95,"C.V BENEFICIARIO ACTIVO","C.V Beneficiario Activo"),"C.V BENEFICIARIO  INACTIVO","C.V Beneficiario Inactivo")&amp;"', '2026-05-01', 2, 4, 20, NULL, '"&amp;SUBSTITUTE(SUBSTITUTE(AW95,"CV BELMONTE MAÑANA","Mañana"),"CV BELMONTE TARDE","Tarde")&amp;"'),"</f>
        <v>(1363, 42055920, 'Cédula de Ciudadanía', 'AMPARO DE JESUS', '1953-10-13', 'DUQUE ORREGO', 3233650227, 'MARIA OLIVA AVILA', 'Femenino', 'B5', 'No', 'No', 'Ninguna', 'No', 'No', 'Mujer', 'Heterosexual', 'No', 'Mestizo', 'Régimen subsidiado', 'Ninguno', '2026-05-01', 14, 14, 0, 24, 1, 1, 'Urbano', 1681, 7, 'ASMET SALUD', 54.00, 1.56, 'NO APLICA', 'No aplica', ' Ejercicio', 'Otro', 'Otro', 'Normal', 'No aplica', 'amparoduqueorrego@yopmail.com', 3233650227, 'SAN JOAQUIN', 'Ama de Casa', 'C.V Beneficiario Activo', '2026-05-01', 2, 4, 20, NULL, 'Tarde'),</v>
      </c>
    </row>
    <row r="96" spans="1:64" x14ac:dyDescent="0.3">
      <c r="A96">
        <v>1364</v>
      </c>
      <c r="B96">
        <v>46024</v>
      </c>
      <c r="C96" t="s">
        <v>23</v>
      </c>
      <c r="D96" t="s">
        <v>61</v>
      </c>
      <c r="E96" t="s">
        <v>966</v>
      </c>
      <c r="F96" t="s">
        <v>967</v>
      </c>
      <c r="G96" t="s">
        <v>106</v>
      </c>
      <c r="H96">
        <v>20499</v>
      </c>
      <c r="I96">
        <v>70</v>
      </c>
      <c r="J96" t="s">
        <v>65</v>
      </c>
      <c r="K96">
        <v>25000962</v>
      </c>
      <c r="L96" t="s">
        <v>968</v>
      </c>
      <c r="M96" t="s">
        <v>1919</v>
      </c>
      <c r="N96" t="s">
        <v>84</v>
      </c>
      <c r="O96" t="s">
        <v>969</v>
      </c>
      <c r="P96">
        <v>20</v>
      </c>
      <c r="Q96" t="s">
        <v>1919</v>
      </c>
      <c r="R96" t="s">
        <v>1919</v>
      </c>
      <c r="S96" t="s">
        <v>1919</v>
      </c>
      <c r="T96" t="s">
        <v>1930</v>
      </c>
      <c r="U96" t="s">
        <v>1929</v>
      </c>
      <c r="V96" t="s">
        <v>1919</v>
      </c>
      <c r="W96" t="s">
        <v>970</v>
      </c>
      <c r="X96">
        <v>20</v>
      </c>
      <c r="Y96" t="s">
        <v>67</v>
      </c>
      <c r="Z96" t="s">
        <v>70</v>
      </c>
      <c r="AA96" t="s">
        <v>971</v>
      </c>
      <c r="AB96" t="s">
        <v>972</v>
      </c>
      <c r="AC96">
        <v>20</v>
      </c>
      <c r="AD96" t="s">
        <v>1934</v>
      </c>
      <c r="AE96" t="s">
        <v>110</v>
      </c>
      <c r="AF96" t="s">
        <v>1939</v>
      </c>
      <c r="AG96">
        <v>1681</v>
      </c>
      <c r="AH96">
        <v>7</v>
      </c>
      <c r="AI96" t="s">
        <v>1940</v>
      </c>
      <c r="AJ96" t="s">
        <v>973</v>
      </c>
      <c r="AK96">
        <v>3122219190</v>
      </c>
      <c r="AL96" t="s">
        <v>974</v>
      </c>
      <c r="AM96">
        <v>20</v>
      </c>
      <c r="AN96" t="s">
        <v>975</v>
      </c>
      <c r="AO96">
        <v>20</v>
      </c>
      <c r="AP96" t="s">
        <v>77</v>
      </c>
      <c r="AQ96" t="s">
        <v>78</v>
      </c>
      <c r="AR96" t="s">
        <v>79</v>
      </c>
      <c r="AS96" t="s">
        <v>80</v>
      </c>
      <c r="AT96" t="s">
        <v>81</v>
      </c>
      <c r="AU96" t="s">
        <v>82</v>
      </c>
      <c r="AW96" t="s">
        <v>938</v>
      </c>
      <c r="AX96" t="s">
        <v>1943</v>
      </c>
      <c r="AY96">
        <v>60</v>
      </c>
      <c r="AZ96">
        <v>1.49</v>
      </c>
      <c r="BA96" t="s">
        <v>135</v>
      </c>
      <c r="BB96" t="s">
        <v>249</v>
      </c>
      <c r="BC96" t="s">
        <v>86</v>
      </c>
      <c r="BD96" t="s">
        <v>87</v>
      </c>
      <c r="BE96" t="s">
        <v>1954</v>
      </c>
      <c r="BF96" t="s">
        <v>89</v>
      </c>
      <c r="BG96" t="s">
        <v>86</v>
      </c>
      <c r="BH96" t="s">
        <v>976</v>
      </c>
      <c r="BI96">
        <v>3103880749</v>
      </c>
      <c r="BJ96" t="s">
        <v>91</v>
      </c>
      <c r="BK96" t="s">
        <v>92</v>
      </c>
      <c r="BL96" t="str">
        <f>"("&amp;A96&amp;", "&amp;K96&amp;", 'Cédula de Ciudadanía', '"&amp;TRIM(E96)&amp;"', '"&amp;TEXT(H96,"yyyy-mm-dd")&amp;"', '"&amp;TRIM(F96)&amp;"', "&amp;TEXT(AK96,"0")&amp;", '"&amp;TRIM(BH96)&amp;"', '"&amp;IF(G96="F","Femenino",IF(G96="M","Masculino",G96))&amp;"', '"&amp;L96&amp;"', '"&amp;M96&amp;"', 'No', '"&amp;N96&amp;"', '"&amp;Q96&amp;"', '"&amp;S96&amp;"', '"&amp;T96&amp;"', '"&amp;U96&amp;"', '"&amp;V96&amp;"', '"&amp;SUBSTITUTE(SUBSTITUTE(SUBSTITUTE(AA96,"6 Mestizo","Mestizo"),"1 - Indígena","Indígena"),"5 - Negro(a), Mulato(a), Afrocolombiano(a) o Afro descendiente","Negro(a), Mulato(a), Afrocolombiano(a) o Afro descendiente")&amp;"', '"&amp;SUBSTITUTE(AD96,"REGIMEN SUBSIDIADO","Régimen subsidiado")&amp;"', '"&amp;SUBSTITUTE(SUBSTITUTE(SUBSTITUTE(SUBSTITUTE(SUBSTITUTE(SUBSTITUTE(SUBSTITUTE(AE96,"14-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'"&amp;AI96&amp;"', "&amp;AG96&amp;", "&amp;AH96&amp;", '"&amp;AX96&amp;"', "&amp;SUBSTITUTE(TEXT(AY96,"0,00"),",",".")&amp;", "&amp;SUBSTITUTE(TEXT(AZ96,"0,00"),",",".")&amp;", '"&amp;BA96&amp;"', '"&amp;BB96&amp;"', '"&amp;BC96&amp;"', '"&amp;BD96&amp;"', '"&amp;BE96&amp;"', '"&amp;BF96&amp;"', '"&amp;BG96&amp;"', '"&amp;AL96&amp;"', "&amp;TEXT(BI96,"0")&amp;", '"&amp;AJ96&amp;"', '"&amp;AF96&amp;"', '"&amp;SUBSTITUTE(SUBSTITUTE(AU96,"C.V BENEFICIARIO ACTIVO","C.V Beneficiario Activo"),"C.V BENEFICIARIO  INACTIVO","C.V Beneficiario Inactivo")&amp;"', '2026-05-01', 2, 4, 20, NULL, '"&amp;SUBSTITUTE(SUBSTITUTE(AW96,"CV BELMONTE MAÑANA","Mañana"),"CV BELMONTE TARDE","Tarde")&amp;"'),"</f>
        <v>(1364, 25000962, 'Cédula de Ciudadanía', 'ANA DIONICIA', '1956-02-14', 'MOSQUERA MOSQUERA', 3122219190, 'RAUL ANTONIO RAMIREZ', 'Femenino', 'C3', 'No', 'No', 'Ninguna', 'No', 'No', 'Mujer', 'Heterosexual', 'No', 'Negro(a), Mulato(a), Afrocolombiano(a) o Afro descendiente', 'Régimen contributivo', 'Básica primaria', '2026-05-01', 14, 14, 0, 24, 1, 1, 'Urbano', 1681, 7, 'SALUD TOTAL', 60.00, 1.49, 'HTA', 'Otros', 'No aplica', 'Estado', 'Familia', 'Normal', 'No aplica', 'anadioniciamosquera@yopmail.com', 3103880749, 'TORRE C2 APTO 304', 'Ama de Casa', 'C.V Beneficiario Activo', '2026-05-01', 2, 4, 20, NULL, 'Tarde'),</v>
      </c>
    </row>
    <row r="97" spans="1:64" x14ac:dyDescent="0.3">
      <c r="A97">
        <v>1365</v>
      </c>
      <c r="B97">
        <v>46024</v>
      </c>
      <c r="C97" t="s">
        <v>23</v>
      </c>
      <c r="D97" t="s">
        <v>61</v>
      </c>
      <c r="E97" t="s">
        <v>977</v>
      </c>
      <c r="F97" t="s">
        <v>978</v>
      </c>
      <c r="G97" t="s">
        <v>106</v>
      </c>
      <c r="H97">
        <v>17137</v>
      </c>
      <c r="I97">
        <v>79</v>
      </c>
      <c r="J97" t="s">
        <v>65</v>
      </c>
      <c r="K97">
        <v>24934237</v>
      </c>
      <c r="L97" t="s">
        <v>232</v>
      </c>
      <c r="M97" t="s">
        <v>1919</v>
      </c>
      <c r="N97" t="s">
        <v>84</v>
      </c>
      <c r="O97" t="s">
        <v>979</v>
      </c>
      <c r="P97">
        <v>20</v>
      </c>
      <c r="Q97" t="s">
        <v>1919</v>
      </c>
      <c r="R97" t="s">
        <v>1919</v>
      </c>
      <c r="S97" t="s">
        <v>1919</v>
      </c>
      <c r="T97" t="s">
        <v>1930</v>
      </c>
      <c r="U97" t="s">
        <v>1929</v>
      </c>
      <c r="V97" t="s">
        <v>1919</v>
      </c>
      <c r="W97" t="s">
        <v>980</v>
      </c>
      <c r="X97">
        <v>20</v>
      </c>
      <c r="Y97" t="s">
        <v>67</v>
      </c>
      <c r="Z97" t="s">
        <v>70</v>
      </c>
      <c r="AA97" t="s">
        <v>71</v>
      </c>
      <c r="AB97" t="s">
        <v>981</v>
      </c>
      <c r="AC97">
        <v>20</v>
      </c>
      <c r="AD97" t="s">
        <v>1935</v>
      </c>
      <c r="AE97" t="s">
        <v>110</v>
      </c>
      <c r="AF97" t="s">
        <v>1939</v>
      </c>
      <c r="AG97">
        <v>1136</v>
      </c>
      <c r="AH97">
        <v>14</v>
      </c>
      <c r="AI97" t="s">
        <v>1940</v>
      </c>
      <c r="AJ97" t="s">
        <v>982</v>
      </c>
      <c r="AK97">
        <v>3046034131</v>
      </c>
      <c r="AL97" t="s">
        <v>983</v>
      </c>
      <c r="AM97">
        <v>20</v>
      </c>
      <c r="AN97" t="s">
        <v>984</v>
      </c>
      <c r="AO97">
        <v>20</v>
      </c>
      <c r="AP97" t="s">
        <v>77</v>
      </c>
      <c r="AQ97" t="s">
        <v>78</v>
      </c>
      <c r="AR97" t="s">
        <v>79</v>
      </c>
      <c r="AS97" t="s">
        <v>80</v>
      </c>
      <c r="AT97" t="s">
        <v>81</v>
      </c>
      <c r="AU97" t="s">
        <v>82</v>
      </c>
      <c r="AW97" t="s">
        <v>938</v>
      </c>
      <c r="AX97" t="s">
        <v>1943</v>
      </c>
      <c r="AY97">
        <v>69</v>
      </c>
      <c r="AZ97">
        <v>1.59</v>
      </c>
      <c r="BA97" t="s">
        <v>367</v>
      </c>
      <c r="BB97" t="s">
        <v>249</v>
      </c>
      <c r="BC97" t="s">
        <v>86</v>
      </c>
      <c r="BD97" t="s">
        <v>87</v>
      </c>
      <c r="BE97" t="s">
        <v>1954</v>
      </c>
      <c r="BF97" t="s">
        <v>568</v>
      </c>
      <c r="BG97" t="s">
        <v>1951</v>
      </c>
      <c r="BH97" t="s">
        <v>985</v>
      </c>
      <c r="BI97">
        <v>3234412607</v>
      </c>
      <c r="BJ97" t="s">
        <v>91</v>
      </c>
      <c r="BK97" t="s">
        <v>92</v>
      </c>
      <c r="BL97" t="str">
        <f>"("&amp;A97&amp;", "&amp;K97&amp;", 'Cédula de Ciudadanía', '"&amp;TRIM(E97)&amp;"', '"&amp;TEXT(H97,"yyyy-mm-dd")&amp;"', '"&amp;TRIM(F97)&amp;"', "&amp;TEXT(AK97,"0")&amp;", '"&amp;TRIM(BH97)&amp;"', '"&amp;IF(G97="F","Femenino",IF(G97="M","Masculino",G97))&amp;"', '"&amp;L97&amp;"', '"&amp;M97&amp;"', 'No', '"&amp;N97&amp;"', '"&amp;Q97&amp;"', '"&amp;S97&amp;"', '"&amp;T97&amp;"', '"&amp;U97&amp;"', '"&amp;V97&amp;"', '"&amp;SUBSTITUTE(SUBSTITUTE(SUBSTITUTE(AA97,"6 Mestizo","Mestizo"),"1 - Indígena","Indígena"),"5 - Negro(a), Mulato(a), Afrocolombiano(a) o Afro descendiente","Negro(a), Mulato(a), Afrocolombiano(a) o Afro descendiente")&amp;"', '"&amp;SUBSTITUTE(AD97,"REGIMEN SUBSIDIADO","Régimen subsidiado")&amp;"', '"&amp;SUBSTITUTE(SUBSTITUTE(SUBSTITUTE(SUBSTITUTE(SUBSTITUTE(SUBSTITUTE(SUBSTITUTE(AE97,"14-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'"&amp;AI97&amp;"', "&amp;AG97&amp;", "&amp;AH97&amp;", '"&amp;AX97&amp;"', "&amp;SUBSTITUTE(TEXT(AY97,"0,00"),",",".")&amp;", "&amp;SUBSTITUTE(TEXT(AZ97,"0,00"),",",".")&amp;", '"&amp;BA97&amp;"', '"&amp;BB97&amp;"', '"&amp;BC97&amp;"', '"&amp;BD97&amp;"', '"&amp;BE97&amp;"', '"&amp;BF97&amp;"', '"&amp;BG97&amp;"', '"&amp;AL97&amp;"', "&amp;TEXT(BI97,"0")&amp;", '"&amp;AJ97&amp;"', '"&amp;AF97&amp;"', '"&amp;SUBSTITUTE(SUBSTITUTE(AU97,"C.V BENEFICIARIO ACTIVO","C.V Beneficiario Activo"),"C.V BENEFICIARIO  INACTIVO","C.V Beneficiario Inactivo")&amp;"', '2026-05-01', 2, 4, 20, NULL, '"&amp;SUBSTITUTE(SUBSTITUTE(AW97,"CV BELMONTE MAÑANA","Mañana"),"CV BELMONTE TARDE","Tarde")&amp;"'),"</f>
        <v>(1365, 24934237, 'Cédula de Ciudadanía', 'ANA EDILIA', '1946-12-01', 'VALENCIA RESTREPO', 3046034131, 'CARMEN VALENCIA', 'Femenino', 'B4', 'No', 'No', 'Ninguna', 'No', 'No', 'Mujer', 'Heterosexual', 'No', 'Mestizo', 'Régimen subsidiado', 'Básica primaria', '2026-05-01', 14, 14, 0, 24, 1, 1, 'Urbano', 1136, 14, 'SALUD TOTAL', 69.00, 1.59, 'VARIAS', 'Otros', 'No aplica', 'Estado', 'Familia', 'Sobrepeso', 'Actividad física', 'anaediliavalencia@yopmail.com', 3234412607, 'CR 2 N 45 - 34', 'Ama de Casa', 'C.V Beneficiario Activo', '2026-05-01', 2, 4, 20, NULL, 'Tarde'),</v>
      </c>
    </row>
    <row r="98" spans="1:64" x14ac:dyDescent="0.3">
      <c r="A98">
        <v>1366</v>
      </c>
      <c r="B98">
        <v>46024</v>
      </c>
      <c r="C98" t="s">
        <v>23</v>
      </c>
      <c r="D98" t="s">
        <v>61</v>
      </c>
      <c r="E98" t="s">
        <v>986</v>
      </c>
      <c r="F98" t="s">
        <v>987</v>
      </c>
      <c r="G98" t="s">
        <v>106</v>
      </c>
      <c r="H98">
        <v>20540</v>
      </c>
      <c r="I98">
        <v>70</v>
      </c>
      <c r="J98" t="s">
        <v>65</v>
      </c>
      <c r="K98">
        <v>42054374</v>
      </c>
      <c r="L98" t="s">
        <v>968</v>
      </c>
      <c r="M98" t="s">
        <v>1919</v>
      </c>
      <c r="N98" t="s">
        <v>84</v>
      </c>
      <c r="O98" t="s">
        <v>988</v>
      </c>
      <c r="P98">
        <v>21</v>
      </c>
      <c r="Q98" t="s">
        <v>1919</v>
      </c>
      <c r="R98" t="s">
        <v>1919</v>
      </c>
      <c r="S98" t="s">
        <v>1919</v>
      </c>
      <c r="T98" t="s">
        <v>1930</v>
      </c>
      <c r="U98" t="s">
        <v>1929</v>
      </c>
      <c r="V98" t="s">
        <v>1919</v>
      </c>
      <c r="W98" t="s">
        <v>989</v>
      </c>
      <c r="X98">
        <v>21</v>
      </c>
      <c r="Y98" t="s">
        <v>67</v>
      </c>
      <c r="Z98" t="s">
        <v>70</v>
      </c>
      <c r="AA98" t="s">
        <v>71</v>
      </c>
      <c r="AB98" t="s">
        <v>990</v>
      </c>
      <c r="AC98">
        <v>21</v>
      </c>
      <c r="AD98" t="s">
        <v>1935</v>
      </c>
      <c r="AE98" t="s">
        <v>110</v>
      </c>
      <c r="AF98" t="s">
        <v>1939</v>
      </c>
      <c r="AG98">
        <v>1521</v>
      </c>
      <c r="AH98">
        <v>16</v>
      </c>
      <c r="AI98" t="s">
        <v>1940</v>
      </c>
      <c r="AJ98" t="s">
        <v>991</v>
      </c>
      <c r="AK98">
        <v>3127824362</v>
      </c>
      <c r="AL98" t="s">
        <v>992</v>
      </c>
      <c r="AM98">
        <v>21</v>
      </c>
      <c r="AN98" t="s">
        <v>993</v>
      </c>
      <c r="AO98">
        <v>21</v>
      </c>
      <c r="AP98" t="s">
        <v>77</v>
      </c>
      <c r="AQ98" t="s">
        <v>78</v>
      </c>
      <c r="AR98" t="s">
        <v>79</v>
      </c>
      <c r="AS98" t="s">
        <v>80</v>
      </c>
      <c r="AT98" t="s">
        <v>81</v>
      </c>
      <c r="AU98" t="s">
        <v>82</v>
      </c>
      <c r="AW98" t="s">
        <v>938</v>
      </c>
      <c r="AX98" t="s">
        <v>1945</v>
      </c>
      <c r="AY98">
        <v>51</v>
      </c>
      <c r="AZ98">
        <v>1.63</v>
      </c>
      <c r="BA98" t="s">
        <v>309</v>
      </c>
      <c r="BB98" t="s">
        <v>86</v>
      </c>
      <c r="BC98" t="s">
        <v>136</v>
      </c>
      <c r="BD98" t="s">
        <v>88</v>
      </c>
      <c r="BE98" t="s">
        <v>1954</v>
      </c>
      <c r="BF98" t="s">
        <v>89</v>
      </c>
      <c r="BG98" t="s">
        <v>86</v>
      </c>
      <c r="BH98" t="s">
        <v>994</v>
      </c>
      <c r="BI98">
        <v>3113250030</v>
      </c>
      <c r="BJ98" t="s">
        <v>91</v>
      </c>
      <c r="BK98" t="s">
        <v>92</v>
      </c>
      <c r="BL98" t="str">
        <f>"("&amp;A98&amp;", "&amp;K98&amp;", 'Cédula de Ciudadanía', '"&amp;TRIM(E98)&amp;"', '"&amp;TEXT(H98,"yyyy-mm-dd")&amp;"', '"&amp;TRIM(F98)&amp;"', "&amp;TEXT(AK98,"0")&amp;", '"&amp;TRIM(BH98)&amp;"', '"&amp;IF(G98="F","Femenino",IF(G98="M","Masculino",G98))&amp;"', '"&amp;L98&amp;"', '"&amp;M98&amp;"', 'No', '"&amp;N98&amp;"', '"&amp;Q98&amp;"', '"&amp;S98&amp;"', '"&amp;T98&amp;"', '"&amp;U98&amp;"', '"&amp;V98&amp;"', '"&amp;SUBSTITUTE(SUBSTITUTE(SUBSTITUTE(AA98,"6 Mestizo","Mestizo"),"1 - Indígena","Indígena"),"5 - Negro(a), Mulato(a), Afrocolombiano(a) o Afro descendiente","Negro(a), Mulato(a), Afrocolombiano(a) o Afro descendiente")&amp;"', '"&amp;SUBSTITUTE(AD98,"REGIMEN SUBSIDIADO","Régimen subsidiado")&amp;"', '"&amp;SUBSTITUTE(SUBSTITUTE(SUBSTITUTE(SUBSTITUTE(SUBSTITUTE(SUBSTITUTE(SUBSTITUTE(AE98,"14-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'"&amp;AI98&amp;"', "&amp;AG98&amp;", "&amp;AH98&amp;", '"&amp;AX98&amp;"', "&amp;SUBSTITUTE(TEXT(AY98,"0,00"),",",".")&amp;", "&amp;SUBSTITUTE(TEXT(AZ98,"0,00"),",",".")&amp;", '"&amp;BA98&amp;"', '"&amp;BB98&amp;"', '"&amp;BC98&amp;"', '"&amp;BD98&amp;"', '"&amp;BE98&amp;"', '"&amp;BF98&amp;"', '"&amp;BG98&amp;"', '"&amp;AL98&amp;"', "&amp;TEXT(BI98,"0")&amp;", '"&amp;AJ98&amp;"', '"&amp;AF98&amp;"', '"&amp;SUBSTITUTE(SUBSTITUTE(AU98,"C.V BENEFICIARIO ACTIVO","C.V Beneficiario Activo"),"C.V BENEFICIARIO  INACTIVO","C.V Beneficiario Inactivo")&amp;"', '2026-05-01', 2, 4, 20, NULL, '"&amp;SUBSTITUTE(SUBSTITUTE(AW98,"CV BELMONTE MAÑANA","Mañana"),"CV BELMONTE TARDE","Tarde")&amp;"'),"</f>
        <v>(1366, 42054374, 'Cédula de Ciudadanía', 'ANA JUDY', '1956-03-26', 'BETANCUR ECHEVERRY', 3127824362, 'GERARDO ANTONIO ECHEVERRY', 'Femenino', 'C3', 'No', 'No', 'Ninguna', 'No', 'No', 'Mujer', 'Heterosexual', 'No', 'Mestizo', 'Régimen subsidiado', 'Básica primaria', '2026-05-01', 14, 14, 0, 24, 1, 1, 'Urbano', 1521, 16, 'ASMET SALUD', 51.00, 1.63, 'DIABETES  ', 'No aplica', ' Ejercicio', 'Otro', 'Familia', 'Normal', 'No aplica', 'anajudithbetancourt@yopmail.com', 3113250030, 'MZ 21 CASA 8', 'Ama de Casa', 'C.V Beneficiario Activo', '2026-05-01', 2, 4, 20, NULL, 'Tarde'),</v>
      </c>
    </row>
    <row r="99" spans="1:64" x14ac:dyDescent="0.3">
      <c r="A99">
        <v>1367</v>
      </c>
      <c r="B99">
        <v>46024</v>
      </c>
      <c r="C99" t="s">
        <v>23</v>
      </c>
      <c r="D99" t="s">
        <v>61</v>
      </c>
      <c r="E99" t="s">
        <v>995</v>
      </c>
      <c r="F99" t="s">
        <v>996</v>
      </c>
      <c r="G99" t="s">
        <v>106</v>
      </c>
      <c r="H99">
        <v>18304</v>
      </c>
      <c r="I99">
        <v>76</v>
      </c>
      <c r="J99" t="s">
        <v>65</v>
      </c>
      <c r="K99">
        <v>24941553</v>
      </c>
      <c r="L99" t="s">
        <v>861</v>
      </c>
      <c r="M99" t="s">
        <v>1919</v>
      </c>
      <c r="N99" t="s">
        <v>84</v>
      </c>
      <c r="O99" t="s">
        <v>997</v>
      </c>
      <c r="P99">
        <v>20</v>
      </c>
      <c r="Q99" t="s">
        <v>1919</v>
      </c>
      <c r="S99" t="s">
        <v>1919</v>
      </c>
      <c r="T99" t="s">
        <v>1930</v>
      </c>
      <c r="U99" t="s">
        <v>1929</v>
      </c>
      <c r="V99" t="s">
        <v>1919</v>
      </c>
      <c r="W99" t="s">
        <v>998</v>
      </c>
      <c r="X99">
        <v>20</v>
      </c>
      <c r="Y99" t="s">
        <v>67</v>
      </c>
      <c r="Z99" t="s">
        <v>70</v>
      </c>
      <c r="AA99" t="s">
        <v>71</v>
      </c>
      <c r="AB99" t="s">
        <v>999</v>
      </c>
      <c r="AC99">
        <v>20</v>
      </c>
      <c r="AD99" t="s">
        <v>1935</v>
      </c>
      <c r="AE99" t="s">
        <v>110</v>
      </c>
      <c r="AF99" t="s">
        <v>1939</v>
      </c>
      <c r="AG99">
        <v>1508</v>
      </c>
      <c r="AH99">
        <v>16</v>
      </c>
      <c r="AI99" t="s">
        <v>1940</v>
      </c>
      <c r="AJ99" t="s">
        <v>1000</v>
      </c>
      <c r="AK99">
        <v>3234054703</v>
      </c>
      <c r="AL99" t="s">
        <v>1001</v>
      </c>
      <c r="AM99">
        <v>20</v>
      </c>
      <c r="AN99" t="s">
        <v>1002</v>
      </c>
      <c r="AO99">
        <v>20</v>
      </c>
      <c r="AP99" t="s">
        <v>77</v>
      </c>
      <c r="AQ99" t="s">
        <v>78</v>
      </c>
      <c r="AR99" t="s">
        <v>79</v>
      </c>
      <c r="AS99" t="s">
        <v>80</v>
      </c>
      <c r="AT99" t="s">
        <v>81</v>
      </c>
      <c r="AU99" t="s">
        <v>82</v>
      </c>
      <c r="AW99" t="s">
        <v>938</v>
      </c>
      <c r="AX99" t="s">
        <v>1782</v>
      </c>
      <c r="AY99">
        <v>60</v>
      </c>
      <c r="AZ99">
        <v>1.62</v>
      </c>
      <c r="BA99" t="s">
        <v>84</v>
      </c>
      <c r="BB99" t="s">
        <v>249</v>
      </c>
      <c r="BC99" t="s">
        <v>86</v>
      </c>
      <c r="BD99" t="s">
        <v>86</v>
      </c>
      <c r="BE99" t="s">
        <v>1954</v>
      </c>
      <c r="BF99" t="s">
        <v>89</v>
      </c>
      <c r="BG99" t="s">
        <v>86</v>
      </c>
      <c r="BH99" t="s">
        <v>1003</v>
      </c>
      <c r="BI99">
        <v>3148167180</v>
      </c>
      <c r="BJ99" t="s">
        <v>91</v>
      </c>
      <c r="BK99" t="s">
        <v>92</v>
      </c>
      <c r="BL99" t="str">
        <f>"("&amp;A99&amp;", "&amp;K99&amp;", 'Cédula de Ciudadanía', '"&amp;TRIM(E99)&amp;"', '"&amp;TEXT(H99,"yyyy-mm-dd")&amp;"', '"&amp;TRIM(F99)&amp;"', "&amp;TEXT(AK99,"0")&amp;", '"&amp;TRIM(BH99)&amp;"', '"&amp;IF(G99="F","Femenino",IF(G99="M","Masculino",G99))&amp;"', '"&amp;L99&amp;"', '"&amp;M99&amp;"', 'No', '"&amp;N99&amp;"', '"&amp;Q99&amp;"', '"&amp;S99&amp;"', '"&amp;T99&amp;"', '"&amp;U99&amp;"', '"&amp;V99&amp;"', '"&amp;SUBSTITUTE(SUBSTITUTE(SUBSTITUTE(AA99,"6 Mestizo","Mestizo"),"1 - Indígena","Indígena"),"5 - Negro(a), Mulato(a), Afrocolombiano(a) o Afro descendiente","Negro(a), Mulato(a), Afrocolombiano(a) o Afro descendiente")&amp;"', '"&amp;SUBSTITUTE(AD99,"REGIMEN SUBSIDIADO","Régimen subsidiado")&amp;"', '"&amp;SUBSTITUTE(SUBSTITUTE(SUBSTITUTE(SUBSTITUTE(SUBSTITUTE(SUBSTITUTE(SUBSTITUTE(AE99,"14-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'"&amp;AI99&amp;"', "&amp;AG99&amp;", "&amp;AH99&amp;", '"&amp;AX99&amp;"', "&amp;SUBSTITUTE(TEXT(AY99,"0,00"),",",".")&amp;", "&amp;SUBSTITUTE(TEXT(AZ99,"0,00"),",",".")&amp;", '"&amp;BA99&amp;"', '"&amp;BB99&amp;"', '"&amp;BC99&amp;"', '"&amp;BD99&amp;"', '"&amp;BE99&amp;"', '"&amp;BF99&amp;"', '"&amp;BG99&amp;"', '"&amp;AL99&amp;"', "&amp;TEXT(BI99,"0")&amp;", '"&amp;AJ99&amp;"', '"&amp;AF99&amp;"', '"&amp;SUBSTITUTE(SUBSTITUTE(AU99,"C.V BENEFICIARIO ACTIVO","C.V Beneficiario Activo"),"C.V BENEFICIARIO  INACTIVO","C.V Beneficiario Inactivo")&amp;"', '2026-05-01', 2, 4, 20, NULL, '"&amp;SUBSTITUTE(SUBSTITUTE(AW99,"CV BELMONTE MAÑANA","Mañana"),"CV BELMONTE TARDE","Tarde")&amp;"'),"</f>
        <v>(1367, 24941553, 'Cédula de Ciudadanía', 'ANA MARIA', '1950-02-10', 'RODRIGUEZ', 3234054703, 'EDILBERTO SABCHEZ RODRIGUEZ', 'Femenino', 'C1', 'No', 'No', 'Ninguna', 'No', 'No', 'Mujer', 'Heterosexual', 'No', 'Mestizo', 'Régimen subsidiado', 'Básica primaria', '2026-05-01', 14, 14, 0, 24, 1, 1, 'Urbano', 1508, 16, 'NUEVA EPS', 60.00, 1.62, 'Ninguna', 'Otros', 'No aplica', 'No aplica', 'Familia', 'Normal', 'No aplica', 'alt.xu-4ox8sjna@yopmail.com', 3148167180, 'MANZANA 18 CASA 26', 'Ama de Casa', 'C.V Beneficiario Activo', '2026-05-01', 2, 4, 20, NULL, 'Tarde'),</v>
      </c>
    </row>
    <row r="100" spans="1:64" x14ac:dyDescent="0.3">
      <c r="A100">
        <v>1368</v>
      </c>
      <c r="B100">
        <v>46024</v>
      </c>
      <c r="C100" t="s">
        <v>23</v>
      </c>
      <c r="D100" t="s">
        <v>61</v>
      </c>
      <c r="E100" t="s">
        <v>1004</v>
      </c>
      <c r="F100" t="s">
        <v>1005</v>
      </c>
      <c r="G100" t="s">
        <v>64</v>
      </c>
      <c r="H100">
        <v>19082</v>
      </c>
      <c r="I100">
        <v>74</v>
      </c>
      <c r="J100" t="s">
        <v>65</v>
      </c>
      <c r="K100">
        <v>10076397</v>
      </c>
      <c r="L100" t="s">
        <v>128</v>
      </c>
      <c r="M100" t="s">
        <v>1919</v>
      </c>
      <c r="N100" t="s">
        <v>84</v>
      </c>
      <c r="O100" t="s">
        <v>1006</v>
      </c>
      <c r="P100">
        <v>20</v>
      </c>
      <c r="Q100" t="s">
        <v>1919</v>
      </c>
      <c r="S100" t="s">
        <v>1919</v>
      </c>
      <c r="T100" t="s">
        <v>1928</v>
      </c>
      <c r="U100" t="s">
        <v>1929</v>
      </c>
      <c r="V100" t="s">
        <v>1919</v>
      </c>
      <c r="W100" t="s">
        <v>1007</v>
      </c>
      <c r="X100">
        <v>20</v>
      </c>
      <c r="Y100" t="s">
        <v>67</v>
      </c>
      <c r="Z100" t="s">
        <v>70</v>
      </c>
      <c r="AA100" t="s">
        <v>71</v>
      </c>
      <c r="AB100" t="s">
        <v>1008</v>
      </c>
      <c r="AC100">
        <v>20</v>
      </c>
      <c r="AD100" t="s">
        <v>1935</v>
      </c>
      <c r="AE100" t="s">
        <v>110</v>
      </c>
      <c r="AF100" t="s">
        <v>1936</v>
      </c>
      <c r="AG100">
        <v>1656</v>
      </c>
      <c r="AH100">
        <v>7</v>
      </c>
      <c r="AI100" t="s">
        <v>1940</v>
      </c>
      <c r="AJ100" t="s">
        <v>1009</v>
      </c>
      <c r="AK100">
        <v>3108373134</v>
      </c>
      <c r="AL100" t="s">
        <v>1010</v>
      </c>
      <c r="AM100">
        <v>20</v>
      </c>
      <c r="AN100" t="s">
        <v>1011</v>
      </c>
      <c r="AO100">
        <v>20</v>
      </c>
      <c r="AP100" t="s">
        <v>77</v>
      </c>
      <c r="AQ100" t="s">
        <v>78</v>
      </c>
      <c r="AR100" t="s">
        <v>79</v>
      </c>
      <c r="AS100" t="s">
        <v>80</v>
      </c>
      <c r="AT100" t="s">
        <v>81</v>
      </c>
      <c r="AU100" t="s">
        <v>82</v>
      </c>
      <c r="AW100" t="s">
        <v>938</v>
      </c>
      <c r="AX100" t="s">
        <v>1945</v>
      </c>
      <c r="AY100">
        <v>61</v>
      </c>
      <c r="AZ100">
        <v>1.69</v>
      </c>
      <c r="BA100" t="s">
        <v>187</v>
      </c>
      <c r="BB100" t="s">
        <v>86</v>
      </c>
      <c r="BC100" t="s">
        <v>86</v>
      </c>
      <c r="BD100" t="s">
        <v>86</v>
      </c>
      <c r="BE100" t="s">
        <v>1954</v>
      </c>
      <c r="BF100" t="s">
        <v>84</v>
      </c>
      <c r="BG100" t="s">
        <v>86</v>
      </c>
      <c r="BH100" t="s">
        <v>1012</v>
      </c>
      <c r="BI100">
        <v>3205420228</v>
      </c>
      <c r="BJ100" t="s">
        <v>91</v>
      </c>
      <c r="BK100" t="s">
        <v>92</v>
      </c>
      <c r="BL100" t="str">
        <f>"("&amp;A100&amp;", "&amp;K100&amp;", 'Cédula de Ciudadanía', '"&amp;TRIM(E100)&amp;"', '"&amp;TEXT(H100,"yyyy-mm-dd")&amp;"', '"&amp;TRIM(F100)&amp;"', "&amp;TEXT(AK100,"0")&amp;", '"&amp;TRIM(BH100)&amp;"', '"&amp;IF(G100="F","Femenino",IF(G100="M","Masculino",G100))&amp;"', '"&amp;L100&amp;"', '"&amp;M100&amp;"', 'No', '"&amp;N100&amp;"', '"&amp;Q100&amp;"', '"&amp;S100&amp;"', '"&amp;T100&amp;"', '"&amp;U100&amp;"', '"&amp;V100&amp;"', '"&amp;SUBSTITUTE(SUBSTITUTE(SUBSTITUTE(AA100,"6 Mestizo","Mestizo"),"1 - Indígena","Indígena"),"5 - Negro(a), Mulato(a), Afrocolombiano(a) o Afro descendiente","Negro(a), Mulato(a), Afrocolombiano(a) o Afro descendiente")&amp;"', '"&amp;SUBSTITUTE(AD100,"REGIMEN SUBSIDIADO","Régimen subsidiado")&amp;"', '"&amp;SUBSTITUTE(SUBSTITUTE(SUBSTITUTE(SUBSTITUTE(SUBSTITUTE(SUBSTITUTE(SUBSTITUTE(AE100,"14-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'"&amp;AI100&amp;"', "&amp;AG100&amp;", "&amp;AH100&amp;", '"&amp;AX100&amp;"', "&amp;SUBSTITUTE(TEXT(AY100,"0,00"),",",".")&amp;", "&amp;SUBSTITUTE(TEXT(AZ100,"0,00"),",",".")&amp;", '"&amp;BA100&amp;"', '"&amp;BB100&amp;"', '"&amp;BC100&amp;"', '"&amp;BD100&amp;"', '"&amp;BE100&amp;"', '"&amp;BF100&amp;"', '"&amp;BG100&amp;"', '"&amp;AL100&amp;"', "&amp;TEXT(BI100,"0")&amp;", '"&amp;AJ100&amp;"', '"&amp;AF100&amp;"', '"&amp;SUBSTITUTE(SUBSTITUTE(AU100,"C.V BENEFICIARIO ACTIVO","C.V Beneficiario Activo"),"C.V BENEFICIARIO  INACTIVO","C.V Beneficiario Inactivo")&amp;"', '2026-05-01', 2, 4, 20, NULL, '"&amp;SUBSTITUTE(SUBSTITUTE(AW100,"CV BELMONTE MAÑANA","Mañana"),"CV BELMONTE TARDE","Tarde")&amp;"'),"</f>
        <v>(1368, 10076397, 'Cédula de Ciudadanía', 'ARCESIO', '1952-03-29', 'URREGO', 3108373134, 'MARLENY URREGO', 'Masculino', 'B6', 'No', 'No', 'Ninguna', 'No', 'No', 'Hombre', 'Heterosexual', 'No', 'Mestizo', 'Régimen subsidiado', 'Básica primaria', '2026-05-01', 14, 14, 0, 24, 1, 1, 'Urbano', 1656, 7, 'ASMET SALUD', 61.00, 1.69, 'NO APLICA', 'No aplica', 'No aplica', 'No aplica', 'Familia', 'Ninguna', 'No aplica', 'alt.no-fzdiy5n@yopmail.com', 3205420228, 'MZ C BLOQUE 7 APTO 302', 'Ninguno', 'C.V Beneficiario Activo', '2026-05-01', 2, 4, 20, NULL, 'Tarde'),</v>
      </c>
    </row>
    <row r="101" spans="1:64" x14ac:dyDescent="0.3">
      <c r="A101">
        <v>1369</v>
      </c>
      <c r="B101">
        <v>46024</v>
      </c>
      <c r="C101" t="s">
        <v>23</v>
      </c>
      <c r="D101" t="s">
        <v>61</v>
      </c>
      <c r="E101" t="s">
        <v>1013</v>
      </c>
      <c r="F101" t="s">
        <v>1014</v>
      </c>
      <c r="G101" t="s">
        <v>106</v>
      </c>
      <c r="H101">
        <v>20427</v>
      </c>
      <c r="I101">
        <v>70</v>
      </c>
      <c r="J101" t="s">
        <v>65</v>
      </c>
      <c r="K101">
        <v>23560099</v>
      </c>
      <c r="L101" t="s">
        <v>66</v>
      </c>
      <c r="M101" t="s">
        <v>1919</v>
      </c>
      <c r="N101" t="s">
        <v>84</v>
      </c>
      <c r="O101" t="s">
        <v>1015</v>
      </c>
      <c r="P101">
        <v>20</v>
      </c>
      <c r="Q101" t="s">
        <v>1919</v>
      </c>
      <c r="S101" t="s">
        <v>1919</v>
      </c>
      <c r="T101" t="s">
        <v>1930</v>
      </c>
      <c r="U101" t="s">
        <v>1929</v>
      </c>
      <c r="V101" t="s">
        <v>1919</v>
      </c>
      <c r="W101" t="s">
        <v>1016</v>
      </c>
      <c r="X101">
        <v>20</v>
      </c>
      <c r="Y101" t="s">
        <v>67</v>
      </c>
      <c r="Z101" t="s">
        <v>70</v>
      </c>
      <c r="AA101" t="s">
        <v>71</v>
      </c>
      <c r="AB101" t="s">
        <v>1017</v>
      </c>
      <c r="AC101">
        <v>20</v>
      </c>
      <c r="AD101" t="s">
        <v>1934</v>
      </c>
      <c r="AE101" t="s">
        <v>110</v>
      </c>
      <c r="AF101" t="s">
        <v>1936</v>
      </c>
      <c r="AG101">
        <v>1256</v>
      </c>
      <c r="AH101">
        <v>22</v>
      </c>
      <c r="AI101" t="s">
        <v>1941</v>
      </c>
      <c r="AJ101" t="s">
        <v>1018</v>
      </c>
      <c r="AK101">
        <v>3106539752</v>
      </c>
      <c r="AL101" t="s">
        <v>1019</v>
      </c>
      <c r="AM101">
        <v>20</v>
      </c>
      <c r="AN101" t="s">
        <v>1020</v>
      </c>
      <c r="AO101">
        <v>20</v>
      </c>
      <c r="AP101" t="s">
        <v>77</v>
      </c>
      <c r="AQ101" t="s">
        <v>78</v>
      </c>
      <c r="AR101" t="s">
        <v>79</v>
      </c>
      <c r="AS101" t="s">
        <v>80</v>
      </c>
      <c r="AT101" t="s">
        <v>81</v>
      </c>
      <c r="AU101" t="s">
        <v>82</v>
      </c>
      <c r="AW101" t="s">
        <v>938</v>
      </c>
      <c r="AX101" t="s">
        <v>1943</v>
      </c>
      <c r="AY101">
        <v>55</v>
      </c>
      <c r="AZ101">
        <v>1.54</v>
      </c>
      <c r="BA101" t="s">
        <v>84</v>
      </c>
      <c r="BB101" t="s">
        <v>86</v>
      </c>
      <c r="BC101" t="s">
        <v>86</v>
      </c>
      <c r="BD101" t="s">
        <v>86</v>
      </c>
      <c r="BE101" t="s">
        <v>86</v>
      </c>
      <c r="BF101" t="s">
        <v>89</v>
      </c>
      <c r="BG101" t="s">
        <v>86</v>
      </c>
      <c r="BH101" t="s">
        <v>1021</v>
      </c>
      <c r="BI101">
        <v>3113036583</v>
      </c>
      <c r="BJ101" t="s">
        <v>91</v>
      </c>
      <c r="BK101" t="s">
        <v>92</v>
      </c>
      <c r="BL101" t="str">
        <f>"("&amp;A101&amp;", "&amp;K101&amp;", 'Cédula de Ciudadanía', '"&amp;TRIM(E101)&amp;"', '"&amp;TEXT(H101,"yyyy-mm-dd")&amp;"', '"&amp;TRIM(F101)&amp;"', "&amp;TEXT(AK101,"0")&amp;", '"&amp;TRIM(BH101)&amp;"', '"&amp;IF(G101="F","Femenino",IF(G101="M","Masculino",G101))&amp;"', '"&amp;L101&amp;"', '"&amp;M101&amp;"', 'No', '"&amp;N101&amp;"', '"&amp;Q101&amp;"', '"&amp;S101&amp;"', '"&amp;T101&amp;"', '"&amp;U101&amp;"', '"&amp;V101&amp;"', '"&amp;SUBSTITUTE(SUBSTITUTE(SUBSTITUTE(AA101,"6 Mestizo","Mestizo"),"1 - Indígena","Indígena"),"5 - Negro(a), Mulato(a), Afrocolombiano(a) o Afro descendiente","Negro(a), Mulato(a), Afrocolombiano(a) o Afro descendiente")&amp;"', '"&amp;SUBSTITUTE(AD101,"REGIMEN SUBSIDIADO","Régimen subsidiado")&amp;"', '"&amp;SUBSTITUTE(SUBSTITUTE(SUBSTITUTE(SUBSTITUTE(SUBSTITUTE(SUBSTITUTE(SUBSTITUTE(AE101,"14-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'"&amp;AI101&amp;"', "&amp;AG101&amp;", "&amp;AH101&amp;", '"&amp;AX101&amp;"', "&amp;SUBSTITUTE(TEXT(AY101,"0,00"),",",".")&amp;", "&amp;SUBSTITUTE(TEXT(AZ101,"0,00"),",",".")&amp;", '"&amp;BA101&amp;"', '"&amp;BB101&amp;"', '"&amp;BC101&amp;"', '"&amp;BD101&amp;"', '"&amp;BE101&amp;"', '"&amp;BF101&amp;"', '"&amp;BG101&amp;"', '"&amp;AL101&amp;"', "&amp;TEXT(BI101,"0")&amp;", '"&amp;AJ101&amp;"', '"&amp;AF101&amp;"', '"&amp;SUBSTITUTE(SUBSTITUTE(AU101,"C.V BENEFICIARIO ACTIVO","C.V Beneficiario Activo"),"C.V BENEFICIARIO  INACTIVO","C.V Beneficiario Inactivo")&amp;"', '2026-05-01', 2, 4, 20, NULL, '"&amp;SUBSTITUTE(SUBSTITUTE(AW101,"CV BELMONTE MAÑANA","Mañana"),"CV BELMONTE TARDE","Tarde")&amp;"'),"</f>
        <v>(1369, 23560099, 'Cédula de Ciudadanía', 'AURORA', '1955-12-04', 'BAUTISTA BAUTISTA', 3106539752, 'YULI BEJARANO BAUTISTA', 'Femenino', 'A5', 'No', 'No', 'Ninguna', 'No', 'No', 'Mujer', 'Heterosexual', 'No', 'Mestizo', 'Régimen contributivo', 'Básica primaria', '2026-05-01', 14, 14, 0, 24, 1, 1, 'Rural', 1256, 22, 'SALUD TOTAL', 55.00, 1.54, 'Ninguna', 'No aplica', 'No aplica', 'No aplica', 'No aplica', 'Normal', 'No aplica', 'alt.r7-aoo2aumz@yopmail.com', 3113036583, 'PORTAL DEL CAMPO MZ 6 CASA 7', 'Ninguno', 'C.V Beneficiario Activo', '2026-05-01', 2, 4, 20, NULL, 'Tarde'),</v>
      </c>
    </row>
    <row r="102" spans="1:64" x14ac:dyDescent="0.3">
      <c r="A102">
        <v>1370</v>
      </c>
      <c r="B102">
        <v>46024</v>
      </c>
      <c r="C102" t="s">
        <v>23</v>
      </c>
      <c r="D102" t="s">
        <v>61</v>
      </c>
      <c r="E102" t="s">
        <v>1022</v>
      </c>
      <c r="F102" t="s">
        <v>1023</v>
      </c>
      <c r="G102" t="s">
        <v>64</v>
      </c>
      <c r="H102">
        <v>19890</v>
      </c>
      <c r="I102">
        <v>71</v>
      </c>
      <c r="J102" t="s">
        <v>65</v>
      </c>
      <c r="K102">
        <v>4814550</v>
      </c>
      <c r="L102" t="s">
        <v>343</v>
      </c>
      <c r="M102" t="s">
        <v>1919</v>
      </c>
      <c r="N102" t="s">
        <v>84</v>
      </c>
      <c r="O102" t="s">
        <v>1024</v>
      </c>
      <c r="P102">
        <v>20</v>
      </c>
      <c r="Q102" t="s">
        <v>1919</v>
      </c>
      <c r="R102" t="s">
        <v>1919</v>
      </c>
      <c r="S102" t="s">
        <v>1920</v>
      </c>
      <c r="T102" t="s">
        <v>1928</v>
      </c>
      <c r="U102" t="s">
        <v>1929</v>
      </c>
      <c r="V102" t="s">
        <v>1919</v>
      </c>
      <c r="W102" t="s">
        <v>1025</v>
      </c>
      <c r="X102">
        <v>20</v>
      </c>
      <c r="Y102" t="s">
        <v>67</v>
      </c>
      <c r="Z102" t="s">
        <v>70</v>
      </c>
      <c r="AA102" t="s">
        <v>971</v>
      </c>
      <c r="AB102" t="s">
        <v>1026</v>
      </c>
      <c r="AC102">
        <v>20</v>
      </c>
      <c r="AD102" t="s">
        <v>1935</v>
      </c>
      <c r="AE102" t="s">
        <v>285</v>
      </c>
      <c r="AF102" t="s">
        <v>1936</v>
      </c>
      <c r="AG102">
        <v>1656</v>
      </c>
      <c r="AH102">
        <v>7</v>
      </c>
      <c r="AI102" t="s">
        <v>1940</v>
      </c>
      <c r="AJ102" t="s">
        <v>1027</v>
      </c>
      <c r="AK102">
        <v>3157557102</v>
      </c>
      <c r="AL102" t="s">
        <v>1028</v>
      </c>
      <c r="AM102">
        <v>20</v>
      </c>
      <c r="AN102" t="s">
        <v>1029</v>
      </c>
      <c r="AO102">
        <v>20</v>
      </c>
      <c r="AP102" t="s">
        <v>77</v>
      </c>
      <c r="AQ102" t="s">
        <v>78</v>
      </c>
      <c r="AR102" t="s">
        <v>79</v>
      </c>
      <c r="AS102" t="s">
        <v>80</v>
      </c>
      <c r="AT102" t="s">
        <v>81</v>
      </c>
      <c r="AU102" t="s">
        <v>82</v>
      </c>
      <c r="AW102" t="s">
        <v>938</v>
      </c>
      <c r="AX102" t="s">
        <v>1782</v>
      </c>
      <c r="AY102">
        <v>49</v>
      </c>
      <c r="AZ102">
        <v>1.61</v>
      </c>
      <c r="BA102" t="s">
        <v>84</v>
      </c>
      <c r="BB102" t="s">
        <v>86</v>
      </c>
      <c r="BC102" t="s">
        <v>136</v>
      </c>
      <c r="BD102" t="s">
        <v>88</v>
      </c>
      <c r="BE102" t="s">
        <v>88</v>
      </c>
      <c r="BF102" t="s">
        <v>89</v>
      </c>
      <c r="BG102" t="s">
        <v>86</v>
      </c>
      <c r="BH102" t="s">
        <v>1030</v>
      </c>
      <c r="BI102">
        <v>3175722736</v>
      </c>
      <c r="BJ102" t="s">
        <v>91</v>
      </c>
      <c r="BK102" t="s">
        <v>92</v>
      </c>
      <c r="BL102" t="str">
        <f>"("&amp;A102&amp;", "&amp;K102&amp;", 'Cédula de Ciudadanía', '"&amp;TRIM(E102)&amp;"', '"&amp;TEXT(H102,"yyyy-mm-dd")&amp;"', '"&amp;TRIM(F102)&amp;"', "&amp;TEXT(AK102,"0")&amp;", '"&amp;TRIM(BH102)&amp;"', '"&amp;IF(G102="F","Femenino",IF(G102="M","Masculino",G102))&amp;"', '"&amp;L102&amp;"', '"&amp;M102&amp;"', 'No', '"&amp;N102&amp;"', '"&amp;Q102&amp;"', '"&amp;S102&amp;"', '"&amp;T102&amp;"', '"&amp;U102&amp;"', '"&amp;V102&amp;"', '"&amp;SUBSTITUTE(SUBSTITUTE(SUBSTITUTE(AA102,"6 Mestizo","Mestizo"),"1 - Indígena","Indígena"),"5 - Negro(a), Mulato(a), Afrocolombiano(a) o Afro descendiente","Negro(a), Mulato(a), Afrocolombiano(a) o Afro descendiente")&amp;"', '"&amp;SUBSTITUTE(AD102,"REGIMEN SUBSIDIADO","Régimen subsidiado")&amp;"', '"&amp;SUBSTITUTE(SUBSTITUTE(SUBSTITUTE(SUBSTITUTE(SUBSTITUTE(SUBSTITUTE(SUBSTITUTE(AE102,"14-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'"&amp;AI102&amp;"', "&amp;AG102&amp;", "&amp;AH102&amp;", '"&amp;AX102&amp;"', "&amp;SUBSTITUTE(TEXT(AY102,"0,00"),",",".")&amp;", "&amp;SUBSTITUTE(TEXT(AZ102,"0,00"),",",".")&amp;", '"&amp;BA102&amp;"', '"&amp;BB102&amp;"', '"&amp;BC102&amp;"', '"&amp;BD102&amp;"', '"&amp;BE102&amp;"', '"&amp;BF102&amp;"', '"&amp;BG102&amp;"', '"&amp;AL102&amp;"', "&amp;TEXT(BI102,"0")&amp;", '"&amp;AJ102&amp;"', '"&amp;AF102&amp;"', '"&amp;SUBSTITUTE(SUBSTITUTE(AU102,"C.V BENEFICIARIO ACTIVO","C.V Beneficiario Activo"),"C.V BENEFICIARIO  INACTIVO","C.V Beneficiario Inactivo")&amp;"', '2026-05-01', 2, 4, 20, NULL, '"&amp;SUBSTITUTE(SUBSTITUTE(AW102,"CV BELMONTE MAÑANA","Mañana"),"CV BELMONTE TARDE","Tarde")&amp;"'),"</f>
        <v>(1370, 4814550, 'Cédula de Ciudadanía', 'AUTENTICO', '1954-06-15', 'MENA MORENO', 3157557102, 'ANA MENA', 'Masculino', 'B7', 'No', 'No', 'Ninguna', 'No', 'Si', 'Hombre', 'Heterosexual', 'No', 'Negro(a), Mulato(a), Afrocolombiano(a) o Afro descendiente', 'Régimen subsidiado', 'Básica secundaria', '2026-05-01', 14, 14, 0, 24, 1, 1, 'Urbano', 1656, 7, 'NUEVA EPS', 49.00, 1.61, 'Ninguna', 'No aplica', ' Ejercicio', 'Otro', 'Otro', 'Normal', 'No aplica', 'autenticomenamoreno@yopmail.com', 3175722736, 'CIUDADELA', 'Ninguno', 'C.V Beneficiario Activo', '2026-05-01', 2, 4, 20, NULL, 'Tarde'),</v>
      </c>
    </row>
    <row r="103" spans="1:64" x14ac:dyDescent="0.3">
      <c r="A103">
        <v>1371</v>
      </c>
      <c r="B103">
        <v>46024</v>
      </c>
      <c r="C103" t="s">
        <v>23</v>
      </c>
      <c r="D103" t="s">
        <v>61</v>
      </c>
      <c r="E103" t="s">
        <v>1031</v>
      </c>
      <c r="F103" t="s">
        <v>1032</v>
      </c>
      <c r="G103" t="s">
        <v>64</v>
      </c>
      <c r="H103">
        <v>22585</v>
      </c>
      <c r="I103">
        <v>64</v>
      </c>
      <c r="J103" t="s">
        <v>65</v>
      </c>
      <c r="K103">
        <v>10105361</v>
      </c>
      <c r="L103" t="s">
        <v>968</v>
      </c>
      <c r="M103" t="s">
        <v>1920</v>
      </c>
      <c r="N103" t="s">
        <v>1926</v>
      </c>
      <c r="O103" t="s">
        <v>1033</v>
      </c>
      <c r="P103">
        <v>20</v>
      </c>
      <c r="Q103" t="s">
        <v>1919</v>
      </c>
      <c r="R103" t="s">
        <v>1919</v>
      </c>
      <c r="S103" t="s">
        <v>1919</v>
      </c>
      <c r="T103" t="s">
        <v>1928</v>
      </c>
      <c r="U103" t="s">
        <v>1929</v>
      </c>
      <c r="V103" t="s">
        <v>1919</v>
      </c>
      <c r="W103" t="s">
        <v>1034</v>
      </c>
      <c r="X103">
        <v>20</v>
      </c>
      <c r="Y103" t="s">
        <v>67</v>
      </c>
      <c r="Z103" t="s">
        <v>70</v>
      </c>
      <c r="AA103" t="s">
        <v>71</v>
      </c>
      <c r="AB103" t="s">
        <v>1035</v>
      </c>
      <c r="AC103">
        <v>20</v>
      </c>
      <c r="AD103" t="s">
        <v>1935</v>
      </c>
      <c r="AE103" t="s">
        <v>110</v>
      </c>
      <c r="AF103" t="s">
        <v>1936</v>
      </c>
      <c r="AG103">
        <v>1508</v>
      </c>
      <c r="AH103">
        <v>16</v>
      </c>
      <c r="AI103" t="s">
        <v>1940</v>
      </c>
      <c r="AJ103" t="s">
        <v>1036</v>
      </c>
      <c r="AK103">
        <v>3157557102</v>
      </c>
      <c r="AL103" t="s">
        <v>1037</v>
      </c>
      <c r="AM103">
        <v>20</v>
      </c>
      <c r="AN103" t="s">
        <v>1038</v>
      </c>
      <c r="AO103">
        <v>20</v>
      </c>
      <c r="AP103" t="s">
        <v>77</v>
      </c>
      <c r="AQ103" t="s">
        <v>78</v>
      </c>
      <c r="AR103" t="s">
        <v>79</v>
      </c>
      <c r="AS103" t="s">
        <v>80</v>
      </c>
      <c r="AT103" t="s">
        <v>81</v>
      </c>
      <c r="AU103" t="s">
        <v>82</v>
      </c>
      <c r="AW103" t="s">
        <v>938</v>
      </c>
      <c r="AX103" t="s">
        <v>1943</v>
      </c>
      <c r="AY103">
        <v>57</v>
      </c>
      <c r="AZ103">
        <v>1.66</v>
      </c>
      <c r="BA103" t="s">
        <v>135</v>
      </c>
      <c r="BB103" t="s">
        <v>86</v>
      </c>
      <c r="BC103" t="s">
        <v>136</v>
      </c>
      <c r="BD103" t="s">
        <v>88</v>
      </c>
      <c r="BE103" t="s">
        <v>1954</v>
      </c>
      <c r="BF103" t="s">
        <v>89</v>
      </c>
      <c r="BG103" t="s">
        <v>86</v>
      </c>
      <c r="BH103" t="s">
        <v>1039</v>
      </c>
      <c r="BI103">
        <v>3215135822</v>
      </c>
      <c r="BJ103" t="s">
        <v>91</v>
      </c>
      <c r="BK103" t="s">
        <v>92</v>
      </c>
      <c r="BL103" t="str">
        <f>"("&amp;A103&amp;", "&amp;K103&amp;", 'Cédula de Ciudadanía', '"&amp;TRIM(E103)&amp;"', '"&amp;TEXT(H103,"yyyy-mm-dd")&amp;"', '"&amp;TRIM(F103)&amp;"', "&amp;TEXT(AK103,"0")&amp;", '"&amp;TRIM(BH103)&amp;"', '"&amp;IF(G103="F","Femenino",IF(G103="M","Masculino",G103))&amp;"', '"&amp;L103&amp;"', '"&amp;M103&amp;"', 'No', '"&amp;N103&amp;"', '"&amp;Q103&amp;"', '"&amp;S103&amp;"', '"&amp;T103&amp;"', '"&amp;U103&amp;"', '"&amp;V103&amp;"', '"&amp;SUBSTITUTE(SUBSTITUTE(SUBSTITUTE(AA103,"6 Mestizo","Mestizo"),"1 - Indígena","Indígena"),"5 - Negro(a), Mulato(a), Afrocolombiano(a) o Afro descendiente","Negro(a), Mulato(a), Afrocolombiano(a) o Afro descendiente")&amp;"', '"&amp;SUBSTITUTE(AD103,"REGIMEN SUBSIDIADO","Régimen subsidiado")&amp;"', '"&amp;SUBSTITUTE(SUBSTITUTE(SUBSTITUTE(SUBSTITUTE(SUBSTITUTE(SUBSTITUTE(SUBSTITUTE(AE103,"14-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'"&amp;AI103&amp;"', "&amp;AG103&amp;", "&amp;AH103&amp;", '"&amp;AX103&amp;"', "&amp;SUBSTITUTE(TEXT(AY103,"0,00"),",",".")&amp;", "&amp;SUBSTITUTE(TEXT(AZ103,"0,00"),",",".")&amp;", '"&amp;BA103&amp;"', '"&amp;BB103&amp;"', '"&amp;BC103&amp;"', '"&amp;BD103&amp;"', '"&amp;BE103&amp;"', '"&amp;BF103&amp;"', '"&amp;BG103&amp;"', '"&amp;AL103&amp;"', "&amp;TEXT(BI103,"0")&amp;", '"&amp;AJ103&amp;"', '"&amp;AF103&amp;"', '"&amp;SUBSTITUTE(SUBSTITUTE(AU103,"C.V BENEFICIARIO ACTIVO","C.V Beneficiario Activo"),"C.V BENEFICIARIO  INACTIVO","C.V Beneficiario Inactivo")&amp;"', '2026-05-01', 2, 4, 20, NULL, '"&amp;SUBSTITUTE(SUBSTITUTE(AW103,"CV BELMONTE MAÑANA","Mañana"),"CV BELMONTE TARDE","Tarde")&amp;"'),"</f>
        <v>(1371, 10105361, 'Cédula de Ciudadanía', 'BERNANDO JOSE', '1961-10-31', 'VILLADA RICO', 3157557102, 'EDUARDO VILLADA', 'Masculino', 'C3', 'Si', 'No', 'Física', 'No', 'No', 'Hombre', 'Heterosexual', 'No', 'Mestizo', 'Régimen subsidiado', 'Básica primaria', '2026-05-01', 14, 14, 0, 24, 1, 1, 'Urbano', 1508, 16, 'SALUD TOTAL', 57.00, 1.66, 'HTA', 'No aplica', ' Ejercicio', 'Otro', 'Familia', 'Normal', 'No aplica', 'bernardovilladarico@yopmail.com', 3215135822, 'MZ 21 CASA 23', 'Ninguno', 'C.V Beneficiario Activo', '2026-05-01', 2, 4, 20, NULL, 'Tarde'),</v>
      </c>
    </row>
    <row r="104" spans="1:64" x14ac:dyDescent="0.3">
      <c r="A104">
        <v>1372</v>
      </c>
      <c r="B104">
        <v>46024</v>
      </c>
      <c r="C104" t="s">
        <v>23</v>
      </c>
      <c r="D104" t="s">
        <v>61</v>
      </c>
      <c r="E104" t="s">
        <v>1040</v>
      </c>
      <c r="F104" t="s">
        <v>1041</v>
      </c>
      <c r="G104" t="s">
        <v>106</v>
      </c>
      <c r="H104">
        <v>18381</v>
      </c>
      <c r="I104">
        <v>76</v>
      </c>
      <c r="J104" t="s">
        <v>65</v>
      </c>
      <c r="K104">
        <v>29393505</v>
      </c>
      <c r="L104" t="s">
        <v>592</v>
      </c>
      <c r="M104" t="s">
        <v>1919</v>
      </c>
      <c r="N104" t="s">
        <v>84</v>
      </c>
      <c r="O104" t="s">
        <v>1042</v>
      </c>
      <c r="P104">
        <v>20</v>
      </c>
      <c r="Q104" t="s">
        <v>1919</v>
      </c>
      <c r="S104" t="s">
        <v>1919</v>
      </c>
      <c r="T104" t="s">
        <v>1930</v>
      </c>
      <c r="U104" t="s">
        <v>1929</v>
      </c>
      <c r="V104" t="s">
        <v>1919</v>
      </c>
      <c r="W104" t="s">
        <v>1043</v>
      </c>
      <c r="X104">
        <v>20</v>
      </c>
      <c r="Y104" t="s">
        <v>67</v>
      </c>
      <c r="Z104" t="s">
        <v>70</v>
      </c>
      <c r="AA104" t="s">
        <v>71</v>
      </c>
      <c r="AB104" t="s">
        <v>1044</v>
      </c>
      <c r="AC104">
        <v>20</v>
      </c>
      <c r="AD104" t="s">
        <v>1934</v>
      </c>
      <c r="AE104" t="s">
        <v>110</v>
      </c>
      <c r="AF104" t="s">
        <v>1936</v>
      </c>
      <c r="AG104">
        <v>1689</v>
      </c>
      <c r="AH104">
        <v>7</v>
      </c>
      <c r="AI104" t="s">
        <v>1940</v>
      </c>
      <c r="AJ104" t="s">
        <v>1045</v>
      </c>
      <c r="AK104">
        <v>3213264976</v>
      </c>
      <c r="AL104" t="s">
        <v>1046</v>
      </c>
      <c r="AM104">
        <v>20</v>
      </c>
      <c r="AN104" t="s">
        <v>1047</v>
      </c>
      <c r="AO104">
        <v>20</v>
      </c>
      <c r="AP104" t="s">
        <v>77</v>
      </c>
      <c r="AQ104" t="s">
        <v>78</v>
      </c>
      <c r="AR104" t="s">
        <v>79</v>
      </c>
      <c r="AS104" t="s">
        <v>80</v>
      </c>
      <c r="AT104" t="s">
        <v>81</v>
      </c>
      <c r="AU104" t="s">
        <v>82</v>
      </c>
      <c r="AW104" t="s">
        <v>938</v>
      </c>
      <c r="AX104" t="s">
        <v>1943</v>
      </c>
      <c r="AY104">
        <v>53</v>
      </c>
      <c r="AZ104">
        <v>1.63</v>
      </c>
      <c r="BA104" t="s">
        <v>84</v>
      </c>
      <c r="BB104" t="s">
        <v>86</v>
      </c>
      <c r="BC104" t="s">
        <v>86</v>
      </c>
      <c r="BD104" t="s">
        <v>86</v>
      </c>
      <c r="BE104" t="s">
        <v>1954</v>
      </c>
      <c r="BF104" t="s">
        <v>84</v>
      </c>
      <c r="BG104" t="s">
        <v>86</v>
      </c>
      <c r="BH104" t="s">
        <v>1048</v>
      </c>
      <c r="BI104">
        <v>3127038243</v>
      </c>
      <c r="BJ104" t="s">
        <v>91</v>
      </c>
      <c r="BK104" t="s">
        <v>92</v>
      </c>
      <c r="BL104" t="str">
        <f>"("&amp;A104&amp;", "&amp;K104&amp;", 'Cédula de Ciudadanía', '"&amp;TRIM(E104)&amp;"', '"&amp;TEXT(H104,"yyyy-mm-dd")&amp;"', '"&amp;TRIM(F104)&amp;"', "&amp;TEXT(AK104,"0")&amp;", '"&amp;TRIM(BH104)&amp;"', '"&amp;IF(G104="F","Femenino",IF(G104="M","Masculino",G104))&amp;"', '"&amp;L104&amp;"', '"&amp;M104&amp;"', 'No', '"&amp;N104&amp;"', '"&amp;Q104&amp;"', '"&amp;S104&amp;"', '"&amp;T104&amp;"', '"&amp;U104&amp;"', '"&amp;V104&amp;"', '"&amp;SUBSTITUTE(SUBSTITUTE(SUBSTITUTE(AA104,"6 Mestizo","Mestizo"),"1 - Indígena","Indígena"),"5 - Negro(a), Mulato(a), Afrocolombiano(a) o Afro descendiente","Negro(a), Mulato(a), Afrocolombiano(a) o Afro descendiente")&amp;"', '"&amp;SUBSTITUTE(AD104,"REGIMEN SUBSIDIADO","Régimen subsidiado")&amp;"', '"&amp;SUBSTITUTE(SUBSTITUTE(SUBSTITUTE(SUBSTITUTE(SUBSTITUTE(SUBSTITUTE(SUBSTITUTE(AE104,"14-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'"&amp;AI104&amp;"', "&amp;AG104&amp;", "&amp;AH104&amp;", '"&amp;AX104&amp;"', "&amp;SUBSTITUTE(TEXT(AY104,"0,00"),",",".")&amp;", "&amp;SUBSTITUTE(TEXT(AZ104,"0,00"),",",".")&amp;", '"&amp;BA104&amp;"', '"&amp;BB104&amp;"', '"&amp;BC104&amp;"', '"&amp;BD104&amp;"', '"&amp;BE104&amp;"', '"&amp;BF104&amp;"', '"&amp;BG104&amp;"', '"&amp;AL104&amp;"', "&amp;TEXT(BI104,"0")&amp;", '"&amp;AJ104&amp;"', '"&amp;AF104&amp;"', '"&amp;SUBSTITUTE(SUBSTITUTE(AU104,"C.V BENEFICIARIO ACTIVO","C.V Beneficiario Activo"),"C.V BENEFICIARIO  INACTIVO","C.V Beneficiario Inactivo")&amp;"', '2026-05-01', 2, 4, 20, NULL, '"&amp;SUBSTITUTE(SUBSTITUTE(AW104,"CV BELMONTE MAÑANA","Mañana"),"CV BELMONTE TARDE","Tarde")&amp;"'),"</f>
        <v>(1372, 29393505, 'Cédula de Ciudadanía', 'BLANCA MARINA', '1950-04-28', 'GALLEGO LONDOÑO', 3213264976, 'JOSE EVELIO PABO BUITRAGO', 'Femenino', 'C6', 'No', 'No', 'Ninguna', 'No', 'No', 'Mujer', 'Heterosexual', 'No', 'Mestizo', 'Régimen contributivo', 'Básica primaria', '2026-05-01', 14, 14, 0, 24, 1, 1, 'Urbano', 1689, 7, 'SALUD TOTAL', 53.00, 1.63, 'Ninguna', 'No aplica', 'No aplica', 'No aplica', 'Familia', 'Ninguna', 'No aplica', 'alt.jw-eia4gfz@yopmail.com', 3127038243, 'MZ 17 CASA 349', 'Ninguno', 'C.V Beneficiario Activo', '2026-05-01', 2, 4, 20, NULL, 'Tarde'),</v>
      </c>
    </row>
    <row r="105" spans="1:64" x14ac:dyDescent="0.3">
      <c r="A105">
        <v>1373</v>
      </c>
      <c r="B105">
        <v>46024</v>
      </c>
      <c r="C105" t="s">
        <v>23</v>
      </c>
      <c r="D105" t="s">
        <v>61</v>
      </c>
      <c r="E105" t="s">
        <v>1049</v>
      </c>
      <c r="F105" t="s">
        <v>1050</v>
      </c>
      <c r="G105" t="s">
        <v>106</v>
      </c>
      <c r="H105">
        <v>20904</v>
      </c>
      <c r="I105">
        <v>69</v>
      </c>
      <c r="J105" t="s">
        <v>65</v>
      </c>
      <c r="K105">
        <v>34056073</v>
      </c>
      <c r="L105" t="s">
        <v>128</v>
      </c>
      <c r="M105" t="s">
        <v>1919</v>
      </c>
      <c r="N105" t="s">
        <v>84</v>
      </c>
      <c r="O105" t="s">
        <v>1051</v>
      </c>
      <c r="P105">
        <v>21</v>
      </c>
      <c r="Q105" t="s">
        <v>1919</v>
      </c>
      <c r="R105" t="s">
        <v>1919</v>
      </c>
      <c r="S105" t="s">
        <v>1919</v>
      </c>
      <c r="T105" t="s">
        <v>1930</v>
      </c>
      <c r="U105" t="s">
        <v>1929</v>
      </c>
      <c r="V105" t="s">
        <v>1919</v>
      </c>
      <c r="W105" t="s">
        <v>1052</v>
      </c>
      <c r="X105">
        <v>21</v>
      </c>
      <c r="Y105" t="s">
        <v>67</v>
      </c>
      <c r="Z105" t="s">
        <v>70</v>
      </c>
      <c r="AA105" t="s">
        <v>71</v>
      </c>
      <c r="AB105" t="s">
        <v>1053</v>
      </c>
      <c r="AC105">
        <v>21</v>
      </c>
      <c r="AD105" t="s">
        <v>1935</v>
      </c>
      <c r="AE105" t="s">
        <v>73</v>
      </c>
      <c r="AF105" t="s">
        <v>1936</v>
      </c>
      <c r="AG105">
        <v>1689</v>
      </c>
      <c r="AH105">
        <v>7</v>
      </c>
      <c r="AI105" t="s">
        <v>1940</v>
      </c>
      <c r="AJ105" t="s">
        <v>1054</v>
      </c>
      <c r="AK105">
        <v>3136530372</v>
      </c>
      <c r="AL105" t="s">
        <v>1055</v>
      </c>
      <c r="AM105">
        <v>21</v>
      </c>
      <c r="AN105" t="s">
        <v>1056</v>
      </c>
      <c r="AO105">
        <v>21</v>
      </c>
      <c r="AP105" t="s">
        <v>77</v>
      </c>
      <c r="AQ105" t="s">
        <v>78</v>
      </c>
      <c r="AR105" t="s">
        <v>79</v>
      </c>
      <c r="AS105" t="s">
        <v>80</v>
      </c>
      <c r="AT105" t="s">
        <v>81</v>
      </c>
      <c r="AU105" t="s">
        <v>82</v>
      </c>
      <c r="AW105" t="s">
        <v>938</v>
      </c>
      <c r="AX105" t="s">
        <v>1943</v>
      </c>
      <c r="AY105">
        <v>55</v>
      </c>
      <c r="AZ105">
        <v>1.57</v>
      </c>
      <c r="BA105" t="s">
        <v>84</v>
      </c>
      <c r="BB105" t="s">
        <v>86</v>
      </c>
      <c r="BC105" t="s">
        <v>86</v>
      </c>
      <c r="BD105" t="s">
        <v>88</v>
      </c>
      <c r="BE105" t="s">
        <v>1954</v>
      </c>
      <c r="BF105" t="s">
        <v>89</v>
      </c>
      <c r="BG105" t="s">
        <v>86</v>
      </c>
      <c r="BH105" t="s">
        <v>1057</v>
      </c>
      <c r="BI105">
        <v>3172410502</v>
      </c>
      <c r="BJ105" t="s">
        <v>91</v>
      </c>
      <c r="BK105" t="s">
        <v>92</v>
      </c>
      <c r="BL105" t="str">
        <f>"("&amp;A105&amp;", "&amp;K105&amp;", 'Cédula de Ciudadanía', '"&amp;TRIM(E105)&amp;"', '"&amp;TEXT(H105,"yyyy-mm-dd")&amp;"', '"&amp;TRIM(F105)&amp;"', "&amp;TEXT(AK105,"0")&amp;", '"&amp;TRIM(BH105)&amp;"', '"&amp;IF(G105="F","Femenino",IF(G105="M","Masculino",G105))&amp;"', '"&amp;L105&amp;"', '"&amp;M105&amp;"', 'No', '"&amp;N105&amp;"', '"&amp;Q105&amp;"', '"&amp;S105&amp;"', '"&amp;T105&amp;"', '"&amp;U105&amp;"', '"&amp;V105&amp;"', '"&amp;SUBSTITUTE(SUBSTITUTE(SUBSTITUTE(AA105,"6 Mestizo","Mestizo"),"1 - Indígena","Indígena"),"5 - Negro(a), Mulato(a), Afrocolombiano(a) o Afro descendiente","Negro(a), Mulato(a), Afrocolombiano(a) o Afro descendiente")&amp;"', '"&amp;SUBSTITUTE(AD105,"REGIMEN SUBSIDIADO","Régimen subsidiado")&amp;"', '"&amp;SUBSTITUTE(SUBSTITUTE(SUBSTITUTE(SUBSTITUTE(SUBSTITUTE(SUBSTITUTE(SUBSTITUTE(AE105,"14-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'"&amp;AI105&amp;"', "&amp;AG105&amp;", "&amp;AH105&amp;", '"&amp;AX105&amp;"', "&amp;SUBSTITUTE(TEXT(AY105,"0,00"),",",".")&amp;", "&amp;SUBSTITUTE(TEXT(AZ105,"0,00"),",",".")&amp;", '"&amp;BA105&amp;"', '"&amp;BB105&amp;"', '"&amp;BC105&amp;"', '"&amp;BD105&amp;"', '"&amp;BE105&amp;"', '"&amp;BF105&amp;"', '"&amp;BG105&amp;"', '"&amp;AL105&amp;"', "&amp;TEXT(BI105,"0")&amp;", '"&amp;AJ105&amp;"', '"&amp;AF105&amp;"', '"&amp;SUBSTITUTE(SUBSTITUTE(AU105,"C.V BENEFICIARIO ACTIVO","C.V Beneficiario Activo"),"C.V BENEFICIARIO  INACTIVO","C.V Beneficiario Inactivo")&amp;"', '2026-05-01', 2, 4, 20, NULL, '"&amp;SUBSTITUTE(SUBSTITUTE(AW105,"CV BELMONTE MAÑANA","Mañana"),"CV BELMONTE TARDE","Tarde")&amp;"'),"</f>
        <v>(1373, 34056073, 'Cédula de Ciudadanía', 'CEDALISIS', '1957-03-25', 'GAVIRIA LONDOÑO', 3136530372, 'MONICA CEBALLOS', 'Femenino', 'B6', 'No', 'No', 'Ninguna', 'No', 'No', 'Mujer', 'Heterosexual', 'No', 'Mestizo', 'Régimen subsidiado', 'Ninguno', '2026-05-01', 14, 14, 0, 24, 1, 1, 'Urbano', 1689, 7, 'SALUD TOTAL', 55.00, 1.57, 'Ninguna', 'No aplica', 'No aplica', 'Otro', 'Familia', 'Normal', 'No aplica', 'cedalisisgaviria@yopmail.com', 3172410502, 'MZ 14 CASA 3-14 PISO 2', 'Ninguno', 'C.V Beneficiario Activo', '2026-05-01', 2, 4, 20, NULL, 'Tarde'),</v>
      </c>
    </row>
    <row r="106" spans="1:64" x14ac:dyDescent="0.3">
      <c r="A106">
        <v>1374</v>
      </c>
      <c r="B106">
        <v>46024</v>
      </c>
      <c r="C106" t="s">
        <v>23</v>
      </c>
      <c r="D106" t="s">
        <v>61</v>
      </c>
      <c r="E106" t="s">
        <v>1058</v>
      </c>
      <c r="F106" t="s">
        <v>1059</v>
      </c>
      <c r="G106" t="s">
        <v>106</v>
      </c>
      <c r="H106">
        <v>20128</v>
      </c>
      <c r="I106">
        <v>71</v>
      </c>
      <c r="J106" t="s">
        <v>65</v>
      </c>
      <c r="K106">
        <v>41731027</v>
      </c>
      <c r="L106" t="s">
        <v>861</v>
      </c>
      <c r="M106" t="s">
        <v>1919</v>
      </c>
      <c r="N106" t="s">
        <v>84</v>
      </c>
      <c r="O106" t="s">
        <v>1060</v>
      </c>
      <c r="P106">
        <v>20</v>
      </c>
      <c r="Q106" t="s">
        <v>1919</v>
      </c>
      <c r="R106" t="s">
        <v>1919</v>
      </c>
      <c r="S106" t="s">
        <v>1919</v>
      </c>
      <c r="T106" t="s">
        <v>1930</v>
      </c>
      <c r="U106" t="s">
        <v>1929</v>
      </c>
      <c r="V106" t="s">
        <v>1919</v>
      </c>
      <c r="W106" t="s">
        <v>1061</v>
      </c>
      <c r="X106">
        <v>20</v>
      </c>
      <c r="Y106" t="s">
        <v>67</v>
      </c>
      <c r="Z106" t="s">
        <v>70</v>
      </c>
      <c r="AA106" t="s">
        <v>71</v>
      </c>
      <c r="AB106" t="s">
        <v>1062</v>
      </c>
      <c r="AC106">
        <v>20</v>
      </c>
      <c r="AD106" t="s">
        <v>1935</v>
      </c>
      <c r="AE106" t="s">
        <v>110</v>
      </c>
      <c r="AF106" t="s">
        <v>1939</v>
      </c>
      <c r="AG106">
        <v>1681</v>
      </c>
      <c r="AH106">
        <v>7</v>
      </c>
      <c r="AI106" t="s">
        <v>1940</v>
      </c>
      <c r="AJ106" t="s">
        <v>1063</v>
      </c>
      <c r="AK106">
        <v>3213042894</v>
      </c>
      <c r="AL106" t="s">
        <v>1064</v>
      </c>
      <c r="AM106">
        <v>20</v>
      </c>
      <c r="AN106" t="s">
        <v>1065</v>
      </c>
      <c r="AO106">
        <v>20</v>
      </c>
      <c r="AP106" t="s">
        <v>77</v>
      </c>
      <c r="AQ106" t="s">
        <v>78</v>
      </c>
      <c r="AR106" t="s">
        <v>79</v>
      </c>
      <c r="AS106" t="s">
        <v>80</v>
      </c>
      <c r="AT106" t="s">
        <v>81</v>
      </c>
      <c r="AU106" t="s">
        <v>82</v>
      </c>
      <c r="AW106" t="s">
        <v>938</v>
      </c>
      <c r="AX106" t="s">
        <v>1945</v>
      </c>
      <c r="AY106">
        <v>61</v>
      </c>
      <c r="AZ106">
        <v>1.6</v>
      </c>
      <c r="BA106" t="s">
        <v>259</v>
      </c>
      <c r="BB106" t="s">
        <v>86</v>
      </c>
      <c r="BC106" t="s">
        <v>86</v>
      </c>
      <c r="BD106" t="s">
        <v>87</v>
      </c>
      <c r="BE106" t="s">
        <v>88</v>
      </c>
      <c r="BF106" t="s">
        <v>89</v>
      </c>
      <c r="BG106" t="s">
        <v>86</v>
      </c>
      <c r="BH106" t="s">
        <v>1066</v>
      </c>
      <c r="BI106">
        <v>3227195762</v>
      </c>
      <c r="BJ106" t="s">
        <v>91</v>
      </c>
      <c r="BK106" t="s">
        <v>92</v>
      </c>
      <c r="BL106" t="str">
        <f>"("&amp;A106&amp;", "&amp;K106&amp;", 'Cédula de Ciudadanía', '"&amp;TRIM(E106)&amp;"', '"&amp;TEXT(H106,"yyyy-mm-dd")&amp;"', '"&amp;TRIM(F106)&amp;"', "&amp;TEXT(AK106,"0")&amp;", '"&amp;TRIM(BH106)&amp;"', '"&amp;IF(G106="F","Femenino",IF(G106="M","Masculino",G106))&amp;"', '"&amp;L106&amp;"', '"&amp;M106&amp;"', 'No', '"&amp;N106&amp;"', '"&amp;Q106&amp;"', '"&amp;S106&amp;"', '"&amp;T106&amp;"', '"&amp;U106&amp;"', '"&amp;V106&amp;"', '"&amp;SUBSTITUTE(SUBSTITUTE(SUBSTITUTE(AA106,"6 Mestizo","Mestizo"),"1 - Indígena","Indígena"),"5 - Negro(a), Mulato(a), Afrocolombiano(a) o Afro descendiente","Negro(a), Mulato(a), Afrocolombiano(a) o Afro descendiente")&amp;"', '"&amp;SUBSTITUTE(AD106,"REGIMEN SUBSIDIADO","Régimen subsidiado")&amp;"', '"&amp;SUBSTITUTE(SUBSTITUTE(SUBSTITUTE(SUBSTITUTE(SUBSTITUTE(SUBSTITUTE(SUBSTITUTE(AE106,"14-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'"&amp;AI106&amp;"', "&amp;AG106&amp;", "&amp;AH106&amp;", '"&amp;AX106&amp;"', "&amp;SUBSTITUTE(TEXT(AY106,"0,00"),",",".")&amp;", "&amp;SUBSTITUTE(TEXT(AZ106,"0,00"),",",".")&amp;", '"&amp;BA106&amp;"', '"&amp;BB106&amp;"', '"&amp;BC106&amp;"', '"&amp;BD106&amp;"', '"&amp;BE106&amp;"', '"&amp;BF106&amp;"', '"&amp;BG106&amp;"', '"&amp;AL106&amp;"', "&amp;TEXT(BI106,"0")&amp;", '"&amp;AJ106&amp;"', '"&amp;AF106&amp;"', '"&amp;SUBSTITUTE(SUBSTITUTE(AU106,"C.V BENEFICIARIO ACTIVO","C.V Beneficiario Activo"),"C.V BENEFICIARIO  INACTIVO","C.V Beneficiario Inactivo")&amp;"', '2026-05-01', 2, 4, 20, NULL, '"&amp;SUBSTITUTE(SUBSTITUTE(AW106,"CV BELMONTE MAÑANA","Mañana"),"CV BELMONTE TARDE","Tarde")&amp;"'),"</f>
        <v>(1374, 41731027, 'Cédula de Ciudadanía', 'DEICI MARLADIS', '1955-02-08', 'RICO VELASQUEZ', 3213042894, 'LAIDY DIANA RODRIGUEZ RICO', 'Femenino', 'C1', 'No', 'No', 'Ninguna', 'No', 'No', 'Mujer', 'Heterosexual', 'No', 'Mestizo', 'Régimen subsidiado', 'Básica primaria', '2026-05-01', 14, 14, 0, 24, 1, 1, 'Urbano', 1681, 7, 'ASMET SALUD', 61.00, 1.60, 'OSTEOPOROSIS', 'No aplica', 'No aplica', 'Estado', 'Otro', 'Normal', 'No aplica', 'deicimarladis@yopmail.com', 3227195762, 'BLOQUE 6 TORRE 2 APTO 107', 'Ama de Casa', 'C.V Beneficiario Activo', '2026-05-01', 2, 4, 20, NULL, 'Tarde'),</v>
      </c>
    </row>
    <row r="107" spans="1:64" x14ac:dyDescent="0.3">
      <c r="A107">
        <v>1375</v>
      </c>
      <c r="B107">
        <v>46024</v>
      </c>
      <c r="C107" t="s">
        <v>23</v>
      </c>
      <c r="D107" t="s">
        <v>61</v>
      </c>
      <c r="E107" t="s">
        <v>1067</v>
      </c>
      <c r="F107" t="s">
        <v>1068</v>
      </c>
      <c r="G107" t="s">
        <v>106</v>
      </c>
      <c r="H107">
        <v>21225</v>
      </c>
      <c r="I107">
        <v>68</v>
      </c>
      <c r="J107" t="s">
        <v>65</v>
      </c>
      <c r="K107">
        <v>42061474</v>
      </c>
      <c r="L107" t="s">
        <v>232</v>
      </c>
      <c r="M107" t="s">
        <v>1919</v>
      </c>
      <c r="N107" t="s">
        <v>84</v>
      </c>
      <c r="O107" t="s">
        <v>1069</v>
      </c>
      <c r="P107">
        <v>20</v>
      </c>
      <c r="Q107" t="s">
        <v>1919</v>
      </c>
      <c r="S107" t="s">
        <v>1919</v>
      </c>
      <c r="T107" t="s">
        <v>1930</v>
      </c>
      <c r="U107" t="s">
        <v>1929</v>
      </c>
      <c r="V107" t="s">
        <v>1919</v>
      </c>
      <c r="W107" t="s">
        <v>1070</v>
      </c>
      <c r="X107">
        <v>20</v>
      </c>
      <c r="Y107" t="s">
        <v>67</v>
      </c>
      <c r="Z107" t="s">
        <v>70</v>
      </c>
      <c r="AA107" t="s">
        <v>71</v>
      </c>
      <c r="AB107" t="s">
        <v>1071</v>
      </c>
      <c r="AC107">
        <v>20</v>
      </c>
      <c r="AD107" t="s">
        <v>1935</v>
      </c>
      <c r="AE107" t="s">
        <v>110</v>
      </c>
      <c r="AF107" t="s">
        <v>1936</v>
      </c>
      <c r="AG107">
        <v>1488</v>
      </c>
      <c r="AH107">
        <v>7</v>
      </c>
      <c r="AI107" t="s">
        <v>1940</v>
      </c>
      <c r="AJ107" t="s">
        <v>1072</v>
      </c>
      <c r="AK107">
        <v>3206856884</v>
      </c>
      <c r="AL107" t="s">
        <v>1073</v>
      </c>
      <c r="AM107">
        <v>20</v>
      </c>
      <c r="AN107" t="s">
        <v>1074</v>
      </c>
      <c r="AO107">
        <v>20</v>
      </c>
      <c r="AP107" t="s">
        <v>77</v>
      </c>
      <c r="AQ107" t="s">
        <v>78</v>
      </c>
      <c r="AR107" t="s">
        <v>79</v>
      </c>
      <c r="AS107" t="s">
        <v>80</v>
      </c>
      <c r="AT107" t="s">
        <v>81</v>
      </c>
      <c r="AU107" t="s">
        <v>82</v>
      </c>
      <c r="AW107" t="s">
        <v>938</v>
      </c>
      <c r="AX107" t="s">
        <v>1945</v>
      </c>
      <c r="AY107">
        <v>67</v>
      </c>
      <c r="AZ107">
        <v>1.5</v>
      </c>
      <c r="BA107" t="s">
        <v>84</v>
      </c>
      <c r="BB107" t="s">
        <v>86</v>
      </c>
      <c r="BC107" t="s">
        <v>86</v>
      </c>
      <c r="BD107" t="s">
        <v>86</v>
      </c>
      <c r="BE107" t="s">
        <v>1954</v>
      </c>
      <c r="BF107" t="s">
        <v>89</v>
      </c>
      <c r="BG107" t="s">
        <v>86</v>
      </c>
      <c r="BH107" t="s">
        <v>1075</v>
      </c>
      <c r="BI107">
        <v>3226160132</v>
      </c>
      <c r="BJ107" t="s">
        <v>91</v>
      </c>
      <c r="BK107" t="s">
        <v>92</v>
      </c>
      <c r="BL107" t="str">
        <f>"("&amp;A107&amp;", "&amp;K107&amp;", 'Cédula de Ciudadanía', '"&amp;TRIM(E107)&amp;"', '"&amp;TEXT(H107,"yyyy-mm-dd")&amp;"', '"&amp;TRIM(F107)&amp;"', "&amp;TEXT(AK107,"0")&amp;", '"&amp;TRIM(BH107)&amp;"', '"&amp;IF(G107="F","Femenino",IF(G107="M","Masculino",G107))&amp;"', '"&amp;L107&amp;"', '"&amp;M107&amp;"', 'No', '"&amp;N107&amp;"', '"&amp;Q107&amp;"', '"&amp;S107&amp;"', '"&amp;T107&amp;"', '"&amp;U107&amp;"', '"&amp;V107&amp;"', '"&amp;SUBSTITUTE(SUBSTITUTE(SUBSTITUTE(AA107,"6 Mestizo","Mestizo"),"1 - Indígena","Indígena"),"5 - Negro(a), Mulato(a), Afrocolombiano(a) o Afro descendiente","Negro(a), Mulato(a), Afrocolombiano(a) o Afro descendiente")&amp;"', '"&amp;SUBSTITUTE(AD107,"REGIMEN SUBSIDIADO","Régimen subsidiado")&amp;"', '"&amp;SUBSTITUTE(SUBSTITUTE(SUBSTITUTE(SUBSTITUTE(SUBSTITUTE(SUBSTITUTE(SUBSTITUTE(AE107,"14-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'"&amp;AI107&amp;"', "&amp;AG107&amp;", "&amp;AH107&amp;", '"&amp;AX107&amp;"', "&amp;SUBSTITUTE(TEXT(AY107,"0,00"),",",".")&amp;", "&amp;SUBSTITUTE(TEXT(AZ107,"0,00"),",",".")&amp;", '"&amp;BA107&amp;"', '"&amp;BB107&amp;"', '"&amp;BC107&amp;"', '"&amp;BD107&amp;"', '"&amp;BE107&amp;"', '"&amp;BF107&amp;"', '"&amp;BG107&amp;"', '"&amp;AL107&amp;"', "&amp;TEXT(BI107,"0")&amp;", '"&amp;AJ107&amp;"', '"&amp;AF107&amp;"', '"&amp;SUBSTITUTE(SUBSTITUTE(AU107,"C.V BENEFICIARIO ACTIVO","C.V Beneficiario Activo"),"C.V BENEFICIARIO  INACTIVO","C.V Beneficiario Inactivo")&amp;"', '2026-05-01', 2, 4, 20, NULL, '"&amp;SUBSTITUTE(SUBSTITUTE(AW107,"CV BELMONTE MAÑANA","Mañana"),"CV BELMONTE TARDE","Tarde")&amp;"'),"</f>
        <v>(1375, 42061474, 'Cédula de Ciudadanía', 'DIOSELINA', '1958-02-09', 'PALENCIA', 3206856884, 'LUCERO MEJIA', 'Femenino', 'B4', 'No', 'No', 'Ninguna', 'No', 'No', 'Mujer', 'Heterosexual', 'No', 'Mestizo', 'Régimen subsidiado', 'Básica primaria', '2026-05-01', 14, 14, 0, 24, 1, 1, 'Urbano', 1488, 7, 'ASMET SALUD', 67.00, 1.50, 'Ninguna', 'No aplica', 'No aplica', 'No aplica', 'Familia', 'Normal', 'No aplica', 'alt.ea-do38vgvv@yopmail.com', 3226160132, 'CALLE 78 NO 24 CASA 14', 'Ninguno', 'C.V Beneficiario Activo', '2026-05-01', 2, 4, 20, NULL, 'Tarde'),</v>
      </c>
    </row>
    <row r="108" spans="1:64" x14ac:dyDescent="0.3">
      <c r="A108">
        <v>1376</v>
      </c>
      <c r="B108">
        <v>46024</v>
      </c>
      <c r="C108" t="s">
        <v>23</v>
      </c>
      <c r="D108" t="s">
        <v>61</v>
      </c>
      <c r="E108" t="s">
        <v>1076</v>
      </c>
      <c r="F108" t="s">
        <v>1077</v>
      </c>
      <c r="G108" t="s">
        <v>106</v>
      </c>
      <c r="H108">
        <v>25316</v>
      </c>
      <c r="I108">
        <v>57</v>
      </c>
      <c r="J108" t="s">
        <v>65</v>
      </c>
      <c r="K108">
        <v>42091040</v>
      </c>
      <c r="L108" t="s">
        <v>242</v>
      </c>
      <c r="M108" t="s">
        <v>1920</v>
      </c>
      <c r="N108" t="s">
        <v>1926</v>
      </c>
      <c r="O108" t="s">
        <v>1078</v>
      </c>
      <c r="P108">
        <v>20</v>
      </c>
      <c r="Q108" t="s">
        <v>1919</v>
      </c>
      <c r="S108" t="s">
        <v>1919</v>
      </c>
      <c r="T108" t="s">
        <v>1930</v>
      </c>
      <c r="U108" t="s">
        <v>1929</v>
      </c>
      <c r="V108" t="s">
        <v>1919</v>
      </c>
      <c r="W108" t="s">
        <v>1079</v>
      </c>
      <c r="X108">
        <v>20</v>
      </c>
      <c r="Y108" t="s">
        <v>67</v>
      </c>
      <c r="Z108" t="s">
        <v>67</v>
      </c>
      <c r="AA108" t="s">
        <v>71</v>
      </c>
      <c r="AB108" t="s">
        <v>1080</v>
      </c>
      <c r="AC108">
        <v>20</v>
      </c>
      <c r="AD108" t="s">
        <v>1935</v>
      </c>
      <c r="AE108" t="s">
        <v>285</v>
      </c>
      <c r="AF108" t="s">
        <v>1939</v>
      </c>
      <c r="AG108">
        <v>1027</v>
      </c>
      <c r="AH108">
        <v>20</v>
      </c>
      <c r="AI108" t="s">
        <v>1940</v>
      </c>
      <c r="AJ108" t="s">
        <v>1081</v>
      </c>
      <c r="AK108">
        <v>3216858099</v>
      </c>
      <c r="AL108" t="s">
        <v>1082</v>
      </c>
      <c r="AM108">
        <v>20</v>
      </c>
      <c r="AN108" t="s">
        <v>1083</v>
      </c>
      <c r="AO108">
        <v>20</v>
      </c>
      <c r="AP108" t="s">
        <v>77</v>
      </c>
      <c r="AQ108" t="s">
        <v>78</v>
      </c>
      <c r="AR108" t="s">
        <v>79</v>
      </c>
      <c r="AS108" t="s">
        <v>80</v>
      </c>
      <c r="AT108" t="s">
        <v>81</v>
      </c>
      <c r="AU108" t="s">
        <v>82</v>
      </c>
      <c r="AW108" t="s">
        <v>938</v>
      </c>
      <c r="AX108" t="s">
        <v>1945</v>
      </c>
      <c r="AY108">
        <v>48</v>
      </c>
      <c r="AZ108">
        <v>1.55</v>
      </c>
      <c r="BA108" t="s">
        <v>259</v>
      </c>
      <c r="BB108" t="s">
        <v>249</v>
      </c>
      <c r="BC108" t="s">
        <v>188</v>
      </c>
      <c r="BD108" t="s">
        <v>86</v>
      </c>
      <c r="BE108" t="s">
        <v>88</v>
      </c>
      <c r="BF108" t="s">
        <v>89</v>
      </c>
      <c r="BG108" t="s">
        <v>86</v>
      </c>
      <c r="BH108" t="s">
        <v>1084</v>
      </c>
      <c r="BI108">
        <v>3014252420</v>
      </c>
      <c r="BJ108" t="s">
        <v>91</v>
      </c>
      <c r="BK108" t="s">
        <v>92</v>
      </c>
      <c r="BL108" t="str">
        <f>"("&amp;A108&amp;", "&amp;K108&amp;", 'Cédula de Ciudadanía', '"&amp;TRIM(E108)&amp;"', '"&amp;TEXT(H108,"yyyy-mm-dd")&amp;"', '"&amp;TRIM(F108)&amp;"', "&amp;TEXT(AK108,"0")&amp;", '"&amp;TRIM(BH108)&amp;"', '"&amp;IF(G108="F","Femenino",IF(G108="M","Masculino",G108))&amp;"', '"&amp;L108&amp;"', '"&amp;M108&amp;"', 'No', '"&amp;N108&amp;"', '"&amp;Q108&amp;"', '"&amp;S108&amp;"', '"&amp;T108&amp;"', '"&amp;U108&amp;"', '"&amp;V108&amp;"', '"&amp;SUBSTITUTE(SUBSTITUTE(SUBSTITUTE(AA108,"6 Mestizo","Mestizo"),"1 - Indígena","Indígena"),"5 - Negro(a), Mulato(a), Afrocolombiano(a) o Afro descendiente","Negro(a), Mulato(a), Afrocolombiano(a) o Afro descendiente")&amp;"', '"&amp;SUBSTITUTE(AD108,"REGIMEN SUBSIDIADO","Régimen subsidiado")&amp;"', '"&amp;SUBSTITUTE(SUBSTITUTE(SUBSTITUTE(SUBSTITUTE(SUBSTITUTE(SUBSTITUTE(SUBSTITUTE(AE108,"14-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'"&amp;AI108&amp;"', "&amp;AG108&amp;", "&amp;AH108&amp;", '"&amp;AX108&amp;"', "&amp;SUBSTITUTE(TEXT(AY108,"0,00"),",",".")&amp;", "&amp;SUBSTITUTE(TEXT(AZ108,"0,00"),",",".")&amp;", '"&amp;BA108&amp;"', '"&amp;BB108&amp;"', '"&amp;BC108&amp;"', '"&amp;BD108&amp;"', '"&amp;BE108&amp;"', '"&amp;BF108&amp;"', '"&amp;BG108&amp;"', '"&amp;AL108&amp;"', "&amp;TEXT(BI108,"0")&amp;", '"&amp;AJ108&amp;"', '"&amp;AF108&amp;"', '"&amp;SUBSTITUTE(SUBSTITUTE(AU108,"C.V BENEFICIARIO ACTIVO","C.V Beneficiario Activo"),"C.V BENEFICIARIO  INACTIVO","C.V Beneficiario Inactivo")&amp;"', '2026-05-01', 2, 4, 20, NULL, '"&amp;SUBSTITUTE(SUBSTITUTE(AW108,"CV BELMONTE MAÑANA","Mañana"),"CV BELMONTE TARDE","Tarde")&amp;"'),"</f>
        <v>(1376, 42091040, 'Cédula de Ciudadanía', 'DORA EUCARIS', '1969-04-23', 'GIRALDO HENAO', 3216858099, 'BEATRIZ HERRERA', 'Femenino', 'B1', 'Si', 'No', 'Física', 'No', 'No', 'Mujer', 'Heterosexual', 'No', 'Mestizo', 'Régimen subsidiado', 'Básica secundaria', '2026-05-01', 14, 14, 0, 24, 1, 1, 'Urbano', 1027, 20, 'ASMET SALUD', 48.00, 1.55, 'OSTEOPOROSIS', 'Otros', ' Otra', 'No aplica', 'Otro', 'Normal', 'No aplica', 'alt.ju-5o6cuir5@yopmail.com', 3014252420, 'CRA 2 CALLE 38 CASA 7 BARYRON GAVIRIA', 'Ama de Casa', 'C.V Beneficiario Activo', '2026-05-01', 2, 4, 20, NULL, 'Tarde'),</v>
      </c>
    </row>
    <row r="109" spans="1:64" x14ac:dyDescent="0.3">
      <c r="A109">
        <v>1377</v>
      </c>
      <c r="B109">
        <v>46024</v>
      </c>
      <c r="C109" t="s">
        <v>23</v>
      </c>
      <c r="D109" t="s">
        <v>61</v>
      </c>
      <c r="E109" t="s">
        <v>1085</v>
      </c>
      <c r="F109" t="s">
        <v>1086</v>
      </c>
      <c r="G109" t="s">
        <v>106</v>
      </c>
      <c r="H109">
        <v>20064</v>
      </c>
      <c r="I109">
        <v>71</v>
      </c>
      <c r="J109" t="s">
        <v>65</v>
      </c>
      <c r="K109">
        <v>24685370</v>
      </c>
      <c r="L109" t="s">
        <v>861</v>
      </c>
      <c r="M109" t="s">
        <v>1919</v>
      </c>
      <c r="N109" t="s">
        <v>84</v>
      </c>
      <c r="O109" t="s">
        <v>1087</v>
      </c>
      <c r="P109">
        <v>20</v>
      </c>
      <c r="Q109" t="s">
        <v>1919</v>
      </c>
      <c r="R109" t="s">
        <v>1919</v>
      </c>
      <c r="S109" t="s">
        <v>1919</v>
      </c>
      <c r="T109" t="s">
        <v>1930</v>
      </c>
      <c r="U109" t="s">
        <v>1929</v>
      </c>
      <c r="V109" t="s">
        <v>1919</v>
      </c>
      <c r="W109" t="s">
        <v>1088</v>
      </c>
      <c r="X109">
        <v>20</v>
      </c>
      <c r="Y109" t="s">
        <v>67</v>
      </c>
      <c r="Z109" t="s">
        <v>70</v>
      </c>
      <c r="AA109" t="s">
        <v>71</v>
      </c>
      <c r="AB109" t="s">
        <v>1089</v>
      </c>
      <c r="AC109">
        <v>20</v>
      </c>
      <c r="AD109" t="s">
        <v>1935</v>
      </c>
      <c r="AE109" t="s">
        <v>110</v>
      </c>
      <c r="AF109" t="s">
        <v>1936</v>
      </c>
      <c r="AG109">
        <v>1681</v>
      </c>
      <c r="AH109">
        <v>7</v>
      </c>
      <c r="AI109" t="s">
        <v>1940</v>
      </c>
      <c r="AJ109" t="s">
        <v>1090</v>
      </c>
      <c r="AK109">
        <v>3003418737</v>
      </c>
      <c r="AL109" t="s">
        <v>1091</v>
      </c>
      <c r="AM109">
        <v>20</v>
      </c>
      <c r="AN109" t="s">
        <v>1092</v>
      </c>
      <c r="AO109">
        <v>20</v>
      </c>
      <c r="AP109" t="s">
        <v>77</v>
      </c>
      <c r="AQ109" t="s">
        <v>78</v>
      </c>
      <c r="AR109" t="s">
        <v>79</v>
      </c>
      <c r="AS109" t="s">
        <v>80</v>
      </c>
      <c r="AT109" t="s">
        <v>81</v>
      </c>
      <c r="AU109" t="s">
        <v>82</v>
      </c>
      <c r="AW109" t="s">
        <v>938</v>
      </c>
      <c r="AX109" t="s">
        <v>1943</v>
      </c>
      <c r="AY109">
        <v>46</v>
      </c>
      <c r="AZ109">
        <v>1.55</v>
      </c>
      <c r="BA109" t="s">
        <v>84</v>
      </c>
      <c r="BB109" t="s">
        <v>86</v>
      </c>
      <c r="BC109" t="s">
        <v>86</v>
      </c>
      <c r="BD109" t="s">
        <v>86</v>
      </c>
      <c r="BE109" t="s">
        <v>1954</v>
      </c>
      <c r="BF109" t="s">
        <v>89</v>
      </c>
      <c r="BG109" t="s">
        <v>86</v>
      </c>
      <c r="BH109" t="s">
        <v>1093</v>
      </c>
      <c r="BI109">
        <v>3116882764</v>
      </c>
      <c r="BJ109" t="s">
        <v>91</v>
      </c>
      <c r="BK109" t="s">
        <v>92</v>
      </c>
      <c r="BL109" t="str">
        <f>"("&amp;A109&amp;", "&amp;K109&amp;", 'Cédula de Ciudadanía', '"&amp;TRIM(E109)&amp;"', '"&amp;TEXT(H109,"yyyy-mm-dd")&amp;"', '"&amp;TRIM(F109)&amp;"', "&amp;TEXT(AK109,"0")&amp;", '"&amp;TRIM(BH109)&amp;"', '"&amp;IF(G109="F","Femenino",IF(G109="M","Masculino",G109))&amp;"', '"&amp;L109&amp;"', '"&amp;M109&amp;"', 'No', '"&amp;N109&amp;"', '"&amp;Q109&amp;"', '"&amp;S109&amp;"', '"&amp;T109&amp;"', '"&amp;U109&amp;"', '"&amp;V109&amp;"', '"&amp;SUBSTITUTE(SUBSTITUTE(SUBSTITUTE(AA109,"6 Mestizo","Mestizo"),"1 - Indígena","Indígena"),"5 - Negro(a), Mulato(a), Afrocolombiano(a) o Afro descendiente","Negro(a), Mulato(a), Afrocolombiano(a) o Afro descendiente")&amp;"', '"&amp;SUBSTITUTE(AD109,"REGIMEN SUBSIDIADO","Régimen subsidiado")&amp;"', '"&amp;SUBSTITUTE(SUBSTITUTE(SUBSTITUTE(SUBSTITUTE(SUBSTITUTE(SUBSTITUTE(SUBSTITUTE(AE109,"14-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'"&amp;AI109&amp;"', "&amp;AG109&amp;", "&amp;AH109&amp;", '"&amp;AX109&amp;"', "&amp;SUBSTITUTE(TEXT(AY109,"0,00"),",",".")&amp;", "&amp;SUBSTITUTE(TEXT(AZ109,"0,00"),",",".")&amp;", '"&amp;BA109&amp;"', '"&amp;BB109&amp;"', '"&amp;BC109&amp;"', '"&amp;BD109&amp;"', '"&amp;BE109&amp;"', '"&amp;BF109&amp;"', '"&amp;BG109&amp;"', '"&amp;AL109&amp;"', "&amp;TEXT(BI109,"0")&amp;", '"&amp;AJ109&amp;"', '"&amp;AF109&amp;"', '"&amp;SUBSTITUTE(SUBSTITUTE(AU109,"C.V BENEFICIARIO ACTIVO","C.V Beneficiario Activo"),"C.V BENEFICIARIO  INACTIVO","C.V Beneficiario Inactivo")&amp;"', '2026-05-01', 2, 4, 20, NULL, '"&amp;SUBSTITUTE(SUBSTITUTE(AW109,"CV BELMONTE MAÑANA","Mañana"),"CV BELMONTE TARDE","Tarde")&amp;"'),"</f>
        <v>(1377, 24685370, 'Cédula de Ciudadanía', 'ELVIA DE JESUS', '1954-12-06', 'LOAIZA DE CARDONA', 3003418737, 'MARIA YORIBETH CARDONA LOAIZA', 'Femenino', 'C1', 'No', 'No', 'Ninguna', 'No', 'No', 'Mujer', 'Heterosexual', 'No', 'Mestizo', 'Régimen subsidiado', 'Básica primaria', '2026-05-01', 14, 14, 0, 24, 1, 1, 'Urbano', 1681, 7, 'SALUD TOTAL', 46.00, 1.55, 'Ninguna', 'No aplica', 'No aplica', 'No aplica', 'Familia', 'Normal', 'No aplica', 'alt.ja-4rvijpw@yopmail.com', 3116882764, 'TORRES DEL CAMPO BLOQUE 4 TORRE 2 ', 'Ninguno', 'C.V Beneficiario Activo', '2026-05-01', 2, 4, 20, NULL, 'Tarde'),</v>
      </c>
    </row>
    <row r="110" spans="1:64" x14ac:dyDescent="0.3">
      <c r="A110">
        <v>1378</v>
      </c>
      <c r="B110">
        <v>46024</v>
      </c>
      <c r="C110" t="s">
        <v>23</v>
      </c>
      <c r="D110" t="s">
        <v>61</v>
      </c>
      <c r="E110" t="s">
        <v>1094</v>
      </c>
      <c r="F110" t="s">
        <v>1095</v>
      </c>
      <c r="G110" t="s">
        <v>64</v>
      </c>
      <c r="H110">
        <v>21007</v>
      </c>
      <c r="I110">
        <v>68</v>
      </c>
      <c r="J110" t="s">
        <v>65</v>
      </c>
      <c r="K110">
        <v>4452571</v>
      </c>
      <c r="L110" t="s">
        <v>128</v>
      </c>
      <c r="M110" t="s">
        <v>1920</v>
      </c>
      <c r="N110" t="s">
        <v>1922</v>
      </c>
      <c r="O110" t="s">
        <v>1096</v>
      </c>
      <c r="P110">
        <v>20</v>
      </c>
      <c r="Q110" t="s">
        <v>1919</v>
      </c>
      <c r="R110" t="s">
        <v>1919</v>
      </c>
      <c r="S110" t="s">
        <v>1919</v>
      </c>
      <c r="T110" t="s">
        <v>1928</v>
      </c>
      <c r="U110" t="s">
        <v>1929</v>
      </c>
      <c r="V110" t="s">
        <v>1919</v>
      </c>
      <c r="W110" t="s">
        <v>1097</v>
      </c>
      <c r="X110">
        <v>20</v>
      </c>
      <c r="Y110" t="s">
        <v>67</v>
      </c>
      <c r="Z110" t="s">
        <v>70</v>
      </c>
      <c r="AA110" t="s">
        <v>71</v>
      </c>
      <c r="AB110" t="s">
        <v>1098</v>
      </c>
      <c r="AC110">
        <v>20</v>
      </c>
      <c r="AD110" t="s">
        <v>1935</v>
      </c>
      <c r="AE110" t="s">
        <v>110</v>
      </c>
      <c r="AF110" t="s">
        <v>1939</v>
      </c>
      <c r="AG110">
        <v>1689</v>
      </c>
      <c r="AH110">
        <v>7</v>
      </c>
      <c r="AI110" t="s">
        <v>1940</v>
      </c>
      <c r="AJ110" t="s">
        <v>1099</v>
      </c>
      <c r="AK110">
        <v>3127132183</v>
      </c>
      <c r="AL110" t="s">
        <v>1100</v>
      </c>
      <c r="AM110">
        <v>20</v>
      </c>
      <c r="AN110" t="s">
        <v>1101</v>
      </c>
      <c r="AO110">
        <v>20</v>
      </c>
      <c r="AP110" t="s">
        <v>77</v>
      </c>
      <c r="AQ110" t="s">
        <v>78</v>
      </c>
      <c r="AR110" t="s">
        <v>79</v>
      </c>
      <c r="AS110" t="s">
        <v>80</v>
      </c>
      <c r="AT110" t="s">
        <v>81</v>
      </c>
      <c r="AU110" t="s">
        <v>82</v>
      </c>
      <c r="AW110" t="s">
        <v>938</v>
      </c>
      <c r="AX110" t="s">
        <v>1943</v>
      </c>
      <c r="AY110">
        <v>53</v>
      </c>
      <c r="AZ110">
        <v>1.68</v>
      </c>
      <c r="BA110" t="s">
        <v>259</v>
      </c>
      <c r="BB110" t="s">
        <v>86</v>
      </c>
      <c r="BC110" t="s">
        <v>86</v>
      </c>
      <c r="BD110" t="s">
        <v>88</v>
      </c>
      <c r="BE110" t="s">
        <v>218</v>
      </c>
      <c r="BF110" t="s">
        <v>89</v>
      </c>
      <c r="BG110" t="s">
        <v>86</v>
      </c>
      <c r="BH110" t="s">
        <v>1102</v>
      </c>
      <c r="BI110">
        <v>3137043157</v>
      </c>
      <c r="BJ110" t="s">
        <v>91</v>
      </c>
      <c r="BK110" t="s">
        <v>92</v>
      </c>
      <c r="BL110" t="str">
        <f>"("&amp;A110&amp;", "&amp;K110&amp;", 'Cédula de Ciudadanía', '"&amp;TRIM(E110)&amp;"', '"&amp;TEXT(H110,"yyyy-mm-dd")&amp;"', '"&amp;TRIM(F110)&amp;"', "&amp;TEXT(AK110,"0")&amp;", '"&amp;TRIM(BH110)&amp;"', '"&amp;IF(G110="F","Femenino",IF(G110="M","Masculino",G110))&amp;"', '"&amp;L110&amp;"', '"&amp;M110&amp;"', 'No', '"&amp;N110&amp;"', '"&amp;Q110&amp;"', '"&amp;S110&amp;"', '"&amp;T110&amp;"', '"&amp;U110&amp;"', '"&amp;V110&amp;"', '"&amp;SUBSTITUTE(SUBSTITUTE(SUBSTITUTE(AA110,"6 Mestizo","Mestizo"),"1 - Indígena","Indígena"),"5 - Negro(a), Mulato(a), Afrocolombiano(a) o Afro descendiente","Negro(a), Mulato(a), Afrocolombiano(a) o Afro descendiente")&amp;"', '"&amp;SUBSTITUTE(AD110,"REGIMEN SUBSIDIADO","Régimen subsidiado")&amp;"', '"&amp;SUBSTITUTE(SUBSTITUTE(SUBSTITUTE(SUBSTITUTE(SUBSTITUTE(SUBSTITUTE(SUBSTITUTE(AE110,"14-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'"&amp;AI110&amp;"', "&amp;AG110&amp;", "&amp;AH110&amp;", '"&amp;AX110&amp;"', "&amp;SUBSTITUTE(TEXT(AY110,"0,00"),",",".")&amp;", "&amp;SUBSTITUTE(TEXT(AZ110,"0,00"),",",".")&amp;", '"&amp;BA110&amp;"', '"&amp;BB110&amp;"', '"&amp;BC110&amp;"', '"&amp;BD110&amp;"', '"&amp;BE110&amp;"', '"&amp;BF110&amp;"', '"&amp;BG110&amp;"', '"&amp;AL110&amp;"', "&amp;TEXT(BI110,"0")&amp;", '"&amp;AJ110&amp;"', '"&amp;AF110&amp;"', '"&amp;SUBSTITUTE(SUBSTITUTE(AU110,"C.V BENEFICIARIO ACTIVO","C.V Beneficiario Activo"),"C.V BENEFICIARIO  INACTIVO","C.V Beneficiario Inactivo")&amp;"', '2026-05-01', 2, 4, 20, NULL, '"&amp;SUBSTITUTE(SUBSTITUTE(AW110,"CV BELMONTE MAÑANA","Mañana"),"CV BELMONTE TARDE","Tarde")&amp;"'),"</f>
        <v>(1378, 4452571, 'Cédula de Ciudadanía', 'FABIO CESAR', '1957-07-06', 'CEBALLOS SERNA', 3127132183, 'PATRICIA CEBALLOS', 'Masculino', 'B6', 'Si', 'No', 'Visual', 'No', 'No', 'Hombre', 'Heterosexual', 'No', 'Mestizo', 'Régimen subsidiado', 'Básica primaria', '2026-05-01', 14, 14, 0, 24, 1, 1, 'Urbano', 1689, 7, 'SALUD TOTAL', 53.00, 1.68, 'OSTEOPOROSIS', 'No aplica', 'No aplica', 'Otro', 'Pareja', 'Normal', 'No aplica', 'fabiocesarceballos@yopmail.com', 3137043157, 'MZ 14 CASA 314', 'Ama de Casa', 'C.V Beneficiario Activo', '2026-05-01', 2, 4, 20, NULL, 'Tarde'),</v>
      </c>
    </row>
    <row r="111" spans="1:64" x14ac:dyDescent="0.3">
      <c r="A111">
        <v>1379</v>
      </c>
      <c r="B111">
        <v>46024</v>
      </c>
      <c r="C111" t="s">
        <v>23</v>
      </c>
      <c r="D111" t="s">
        <v>61</v>
      </c>
      <c r="E111" t="s">
        <v>1103</v>
      </c>
      <c r="F111" t="s">
        <v>1104</v>
      </c>
      <c r="G111" t="s">
        <v>106</v>
      </c>
      <c r="H111">
        <v>16827</v>
      </c>
      <c r="I111">
        <v>80</v>
      </c>
      <c r="J111" t="s">
        <v>65</v>
      </c>
      <c r="K111">
        <v>24932693</v>
      </c>
      <c r="L111" t="s">
        <v>293</v>
      </c>
      <c r="M111" t="s">
        <v>1920</v>
      </c>
      <c r="N111" t="s">
        <v>1926</v>
      </c>
      <c r="O111" t="s">
        <v>1105</v>
      </c>
      <c r="P111">
        <v>20</v>
      </c>
      <c r="Q111" t="s">
        <v>1919</v>
      </c>
      <c r="R111" t="s">
        <v>1919</v>
      </c>
      <c r="S111" t="s">
        <v>1919</v>
      </c>
      <c r="T111" t="s">
        <v>1930</v>
      </c>
      <c r="U111" t="s">
        <v>1929</v>
      </c>
      <c r="V111" t="s">
        <v>1919</v>
      </c>
      <c r="W111" t="s">
        <v>1106</v>
      </c>
      <c r="X111">
        <v>20</v>
      </c>
      <c r="Y111" t="s">
        <v>67</v>
      </c>
      <c r="Z111" t="s">
        <v>70</v>
      </c>
      <c r="AA111" t="s">
        <v>71</v>
      </c>
      <c r="AB111" t="s">
        <v>1107</v>
      </c>
      <c r="AC111">
        <v>20</v>
      </c>
      <c r="AD111" t="s">
        <v>1935</v>
      </c>
      <c r="AE111" t="s">
        <v>110</v>
      </c>
      <c r="AF111" t="s">
        <v>1939</v>
      </c>
      <c r="AG111">
        <v>1463</v>
      </c>
      <c r="AH111">
        <v>7</v>
      </c>
      <c r="AI111" t="s">
        <v>1940</v>
      </c>
      <c r="AJ111" t="s">
        <v>1108</v>
      </c>
      <c r="AK111">
        <v>3117823410</v>
      </c>
      <c r="AL111" t="s">
        <v>1109</v>
      </c>
      <c r="AM111">
        <v>20</v>
      </c>
      <c r="AN111" t="s">
        <v>1110</v>
      </c>
      <c r="AO111">
        <v>20</v>
      </c>
      <c r="AP111" t="s">
        <v>77</v>
      </c>
      <c r="AQ111" t="s">
        <v>78</v>
      </c>
      <c r="AR111" t="s">
        <v>79</v>
      </c>
      <c r="AS111" t="s">
        <v>80</v>
      </c>
      <c r="AT111" t="s">
        <v>81</v>
      </c>
      <c r="AU111" t="s">
        <v>82</v>
      </c>
      <c r="AW111" t="s">
        <v>938</v>
      </c>
      <c r="AX111" t="s">
        <v>1782</v>
      </c>
      <c r="AY111">
        <v>57</v>
      </c>
      <c r="AZ111">
        <v>1.69</v>
      </c>
      <c r="BA111" t="s">
        <v>259</v>
      </c>
      <c r="BB111" t="s">
        <v>86</v>
      </c>
      <c r="BC111" t="s">
        <v>86</v>
      </c>
      <c r="BD111" t="s">
        <v>148</v>
      </c>
      <c r="BE111" t="s">
        <v>88</v>
      </c>
      <c r="BF111" t="s">
        <v>89</v>
      </c>
      <c r="BG111" t="s">
        <v>86</v>
      </c>
      <c r="BH111" t="s">
        <v>1111</v>
      </c>
      <c r="BI111">
        <v>3046367000</v>
      </c>
      <c r="BJ111" t="s">
        <v>91</v>
      </c>
      <c r="BK111" t="s">
        <v>92</v>
      </c>
      <c r="BL111" t="str">
        <f>"("&amp;A111&amp;", "&amp;K111&amp;", 'Cédula de Ciudadanía', '"&amp;TRIM(E111)&amp;"', '"&amp;TEXT(H111,"yyyy-mm-dd")&amp;"', '"&amp;TRIM(F111)&amp;"', "&amp;TEXT(AK111,"0")&amp;", '"&amp;TRIM(BH111)&amp;"', '"&amp;IF(G111="F","Femenino",IF(G111="M","Masculino",G111))&amp;"', '"&amp;L111&amp;"', '"&amp;M111&amp;"', 'No', '"&amp;N111&amp;"', '"&amp;Q111&amp;"', '"&amp;S111&amp;"', '"&amp;T111&amp;"', '"&amp;U111&amp;"', '"&amp;V111&amp;"', '"&amp;SUBSTITUTE(SUBSTITUTE(SUBSTITUTE(AA111,"6 Mestizo","Mestizo"),"1 - Indígena","Indígena"),"5 - Negro(a), Mulato(a), Afrocolombiano(a) o Afro descendiente","Negro(a), Mulato(a), Afrocolombiano(a) o Afro descendiente")&amp;"', '"&amp;SUBSTITUTE(AD111,"REGIMEN SUBSIDIADO","Régimen subsidiado")&amp;"', '"&amp;SUBSTITUTE(SUBSTITUTE(SUBSTITUTE(SUBSTITUTE(SUBSTITUTE(SUBSTITUTE(SUBSTITUTE(AE111,"14-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'"&amp;AI111&amp;"', "&amp;AG111&amp;", "&amp;AH111&amp;", '"&amp;AX111&amp;"', "&amp;SUBSTITUTE(TEXT(AY111,"0,00"),",",".")&amp;", "&amp;SUBSTITUTE(TEXT(AZ111,"0,00"),",",".")&amp;", '"&amp;BA111&amp;"', '"&amp;BB111&amp;"', '"&amp;BC111&amp;"', '"&amp;BD111&amp;"', '"&amp;BE111&amp;"', '"&amp;BF111&amp;"', '"&amp;BG111&amp;"', '"&amp;AL111&amp;"', "&amp;TEXT(BI111,"0")&amp;", '"&amp;AJ111&amp;"', '"&amp;AF111&amp;"', '"&amp;SUBSTITUTE(SUBSTITUTE(AU111,"C.V BENEFICIARIO ACTIVO","C.V Beneficiario Activo"),"C.V BENEFICIARIO  INACTIVO","C.V Beneficiario Inactivo")&amp;"', '2026-05-01', 2, 4, 20, NULL, '"&amp;SUBSTITUTE(SUBSTITUTE(AW111,"CV BELMONTE MAÑANA","Mañana"),"CV BELMONTE TARDE","Tarde")&amp;"'),"</f>
        <v>(1379, 24932693, 'Cédula de Ciudadanía', 'FANNY DEL SOCORRO', '1946-01-25', 'AGUDELO', 3117823410, 'JENIFER AGUDELO', 'Femenino', 'C2', 'Si', 'No', 'Física', 'No', 'No', 'Mujer', 'Heterosexual', 'No', 'Mestizo', 'Régimen subsidiado', 'Básica primaria', '2026-05-01', 14, 14, 0, 24, 1, 1, 'Urbano', 1463, 7, 'NUEVA EPS', 57.00, 1.69, 'OSTEOPOROSIS', 'No aplica', 'No aplica', 'Pensión', 'Otro', 'Normal', 'No aplica', 'fannisocorroagudelo@yopmail.com', 3046367000, 'MZ E CASA 3', 'Ama de Casa', 'C.V Beneficiario Activo', '2026-05-01', 2, 4, 20, NULL, 'Tarde'),</v>
      </c>
    </row>
    <row r="112" spans="1:64" x14ac:dyDescent="0.3">
      <c r="A112">
        <v>1380</v>
      </c>
      <c r="B112">
        <v>46024</v>
      </c>
      <c r="C112" t="s">
        <v>23</v>
      </c>
      <c r="D112" t="s">
        <v>61</v>
      </c>
      <c r="E112" t="s">
        <v>1112</v>
      </c>
      <c r="F112" t="s">
        <v>1113</v>
      </c>
      <c r="G112" t="s">
        <v>64</v>
      </c>
      <c r="H112">
        <v>18852</v>
      </c>
      <c r="I112">
        <v>74</v>
      </c>
      <c r="J112" t="s">
        <v>65</v>
      </c>
      <c r="K112">
        <v>16204243</v>
      </c>
      <c r="L112" t="s">
        <v>293</v>
      </c>
      <c r="M112" t="s">
        <v>1920</v>
      </c>
      <c r="N112" t="s">
        <v>1921</v>
      </c>
      <c r="O112" t="s">
        <v>1114</v>
      </c>
      <c r="P112">
        <v>20</v>
      </c>
      <c r="Q112" t="s">
        <v>1919</v>
      </c>
      <c r="R112" t="s">
        <v>1919</v>
      </c>
      <c r="S112" t="s">
        <v>1919</v>
      </c>
      <c r="T112" t="s">
        <v>1928</v>
      </c>
      <c r="U112" t="s">
        <v>1929</v>
      </c>
      <c r="V112" t="s">
        <v>1919</v>
      </c>
      <c r="W112" t="s">
        <v>1115</v>
      </c>
      <c r="X112">
        <v>20</v>
      </c>
      <c r="Y112" t="s">
        <v>67</v>
      </c>
      <c r="Z112" t="s">
        <v>70</v>
      </c>
      <c r="AA112" t="s">
        <v>71</v>
      </c>
      <c r="AB112" t="s">
        <v>1116</v>
      </c>
      <c r="AC112">
        <v>20</v>
      </c>
      <c r="AD112" t="s">
        <v>1935</v>
      </c>
      <c r="AE112" t="s">
        <v>110</v>
      </c>
      <c r="AF112" t="s">
        <v>1936</v>
      </c>
      <c r="AG112">
        <v>1656</v>
      </c>
      <c r="AH112">
        <v>7</v>
      </c>
      <c r="AI112" t="s">
        <v>1940</v>
      </c>
      <c r="AJ112" t="s">
        <v>1117</v>
      </c>
      <c r="AK112">
        <v>3222678320</v>
      </c>
      <c r="AL112" t="s">
        <v>1118</v>
      </c>
      <c r="AM112">
        <v>20</v>
      </c>
      <c r="AN112" t="s">
        <v>1119</v>
      </c>
      <c r="AO112">
        <v>20</v>
      </c>
      <c r="AP112" t="s">
        <v>77</v>
      </c>
      <c r="AQ112" t="s">
        <v>78</v>
      </c>
      <c r="AR112" t="s">
        <v>79</v>
      </c>
      <c r="AS112" t="s">
        <v>80</v>
      </c>
      <c r="AT112" t="s">
        <v>81</v>
      </c>
      <c r="AU112" t="s">
        <v>82</v>
      </c>
      <c r="AW112" t="s">
        <v>938</v>
      </c>
      <c r="AX112" t="s">
        <v>1782</v>
      </c>
      <c r="AY112">
        <v>59</v>
      </c>
      <c r="AZ112">
        <v>1.7</v>
      </c>
      <c r="BA112" t="s">
        <v>187</v>
      </c>
      <c r="BB112" t="s">
        <v>86</v>
      </c>
      <c r="BC112" t="s">
        <v>86</v>
      </c>
      <c r="BD112" t="s">
        <v>88</v>
      </c>
      <c r="BE112" t="s">
        <v>1954</v>
      </c>
      <c r="BF112" t="s">
        <v>1120</v>
      </c>
      <c r="BG112" t="s">
        <v>1952</v>
      </c>
      <c r="BH112" t="s">
        <v>1121</v>
      </c>
      <c r="BI112">
        <v>3222678320</v>
      </c>
      <c r="BJ112" t="s">
        <v>91</v>
      </c>
      <c r="BK112" t="s">
        <v>92</v>
      </c>
      <c r="BL112" t="str">
        <f>"("&amp;A112&amp;", "&amp;K112&amp;", 'Cédula de Ciudadanía', '"&amp;TRIM(E112)&amp;"', '"&amp;TEXT(H112,"yyyy-mm-dd")&amp;"', '"&amp;TRIM(F112)&amp;"', "&amp;TEXT(AK112,"0")&amp;", '"&amp;TRIM(BH112)&amp;"', '"&amp;IF(G112="F","Femenino",IF(G112="M","Masculino",G112))&amp;"', '"&amp;L112&amp;"', '"&amp;M112&amp;"', 'No', '"&amp;N112&amp;"', '"&amp;Q112&amp;"', '"&amp;S112&amp;"', '"&amp;T112&amp;"', '"&amp;U112&amp;"', '"&amp;V112&amp;"', '"&amp;SUBSTITUTE(SUBSTITUTE(SUBSTITUTE(AA112,"6 Mestizo","Mestizo"),"1 - Indígena","Indígena"),"5 - Negro(a), Mulato(a), Afrocolombiano(a) o Afro descendiente","Negro(a), Mulato(a), Afrocolombiano(a) o Afro descendiente")&amp;"', '"&amp;SUBSTITUTE(AD112,"REGIMEN SUBSIDIADO","Régimen subsidiado")&amp;"', '"&amp;SUBSTITUTE(SUBSTITUTE(SUBSTITUTE(SUBSTITUTE(SUBSTITUTE(SUBSTITUTE(SUBSTITUTE(AE112,"14-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'"&amp;AI112&amp;"', "&amp;AG112&amp;", "&amp;AH112&amp;", '"&amp;AX112&amp;"', "&amp;SUBSTITUTE(TEXT(AY112,"0,00"),",",".")&amp;", "&amp;SUBSTITUTE(TEXT(AZ112,"0,00"),",",".")&amp;", '"&amp;BA112&amp;"', '"&amp;BB112&amp;"', '"&amp;BC112&amp;"', '"&amp;BD112&amp;"', '"&amp;BE112&amp;"', '"&amp;BF112&amp;"', '"&amp;BG112&amp;"', '"&amp;AL112&amp;"', "&amp;TEXT(BI112,"0")&amp;", '"&amp;AJ112&amp;"', '"&amp;AF112&amp;"', '"&amp;SUBSTITUTE(SUBSTITUTE(AU112,"C.V BENEFICIARIO ACTIVO","C.V Beneficiario Activo"),"C.V BENEFICIARIO  INACTIVO","C.V Beneficiario Inactivo")&amp;"', '2026-05-01', 2, 4, 20, NULL, '"&amp;SUBSTITUTE(SUBSTITUTE(AW112,"CV BELMONTE MAÑANA","Mañana"),"CV BELMONTE TARDE","Tarde")&amp;"'),"</f>
        <v>(1380, 16204243, 'Cédula de Ciudadanía', 'FERNANDO', '1951-08-12', 'HENAO OSORIO', 3222678320, 'LUZ FANY HENAO', 'Masculino', 'C2', 'Si', 'No', 'Auditiva', 'No', 'No', 'Hombre', 'Heterosexual', 'No', 'Mestizo', 'Régimen subsidiado', 'Básica primaria', '2026-05-01', 14, 14, 0, 24, 1, 1, 'Urbano', 1656, 7, 'NUEVA EPS', 59.00, 1.70, 'NO APLICA', 'No aplica', 'No aplica', 'Otro', 'Familia', 'Disfuncionalidad leve', 'Enfermería', 'fernandohenaoosorio@yopmail.com', 3222678320, 'CR 39', 'Ninguno', 'C.V Beneficiario Activo', '2026-05-01', 2, 4, 20, NULL, 'Tarde'),</v>
      </c>
    </row>
    <row r="113" spans="1:64" x14ac:dyDescent="0.3">
      <c r="A113">
        <v>1381</v>
      </c>
      <c r="B113">
        <v>46024</v>
      </c>
      <c r="C113" t="s">
        <v>23</v>
      </c>
      <c r="D113" t="s">
        <v>61</v>
      </c>
      <c r="E113" t="s">
        <v>1122</v>
      </c>
      <c r="F113" t="s">
        <v>1123</v>
      </c>
      <c r="G113" t="s">
        <v>106</v>
      </c>
      <c r="H113">
        <v>14978</v>
      </c>
      <c r="I113">
        <v>85</v>
      </c>
      <c r="J113" t="s">
        <v>65</v>
      </c>
      <c r="K113">
        <v>26591579</v>
      </c>
      <c r="L113" t="s">
        <v>171</v>
      </c>
      <c r="M113" t="s">
        <v>1919</v>
      </c>
      <c r="N113" t="s">
        <v>84</v>
      </c>
      <c r="O113" t="s">
        <v>1124</v>
      </c>
      <c r="P113">
        <v>20</v>
      </c>
      <c r="Q113" t="s">
        <v>1919</v>
      </c>
      <c r="R113" t="s">
        <v>1919</v>
      </c>
      <c r="S113" t="s">
        <v>1919</v>
      </c>
      <c r="T113" t="s">
        <v>1930</v>
      </c>
      <c r="U113" t="s">
        <v>1929</v>
      </c>
      <c r="V113" t="s">
        <v>1919</v>
      </c>
      <c r="W113" t="s">
        <v>1125</v>
      </c>
      <c r="X113">
        <v>20</v>
      </c>
      <c r="Y113" t="s">
        <v>67</v>
      </c>
      <c r="Z113" t="s">
        <v>70</v>
      </c>
      <c r="AA113" t="s">
        <v>71</v>
      </c>
      <c r="AB113" t="s">
        <v>1126</v>
      </c>
      <c r="AC113">
        <v>20</v>
      </c>
      <c r="AD113" t="s">
        <v>1935</v>
      </c>
      <c r="AE113" t="s">
        <v>110</v>
      </c>
      <c r="AF113" t="s">
        <v>1936</v>
      </c>
      <c r="AG113">
        <v>1255</v>
      </c>
      <c r="AH113">
        <v>22</v>
      </c>
      <c r="AI113" t="s">
        <v>1941</v>
      </c>
      <c r="AJ113" t="s">
        <v>1127</v>
      </c>
      <c r="AK113">
        <v>3136194677</v>
      </c>
      <c r="AL113" t="s">
        <v>1128</v>
      </c>
      <c r="AM113">
        <v>20</v>
      </c>
      <c r="AN113" t="s">
        <v>1129</v>
      </c>
      <c r="AO113">
        <v>20</v>
      </c>
      <c r="AP113" t="s">
        <v>77</v>
      </c>
      <c r="AQ113" t="s">
        <v>78</v>
      </c>
      <c r="AR113" t="s">
        <v>79</v>
      </c>
      <c r="AS113" t="s">
        <v>80</v>
      </c>
      <c r="AT113" t="s">
        <v>81</v>
      </c>
      <c r="AU113" t="s">
        <v>82</v>
      </c>
      <c r="AW113" t="s">
        <v>938</v>
      </c>
      <c r="AX113" t="s">
        <v>1782</v>
      </c>
      <c r="AY113">
        <v>65</v>
      </c>
      <c r="AZ113">
        <v>1.64</v>
      </c>
      <c r="BA113" t="s">
        <v>367</v>
      </c>
      <c r="BB113" t="s">
        <v>86</v>
      </c>
      <c r="BC113" t="s">
        <v>1130</v>
      </c>
      <c r="BD113" t="s">
        <v>87</v>
      </c>
      <c r="BE113" t="s">
        <v>88</v>
      </c>
      <c r="BF113" t="s">
        <v>89</v>
      </c>
      <c r="BG113" t="s">
        <v>86</v>
      </c>
      <c r="BH113" t="s">
        <v>1131</v>
      </c>
      <c r="BI113">
        <v>3136194677</v>
      </c>
      <c r="BJ113" t="s">
        <v>91</v>
      </c>
      <c r="BK113" t="s">
        <v>92</v>
      </c>
      <c r="BL113" t="str">
        <f>"("&amp;A113&amp;", "&amp;K113&amp;", 'Cédula de Ciudadanía', '"&amp;TRIM(E113)&amp;"', '"&amp;TEXT(H113,"yyyy-mm-dd")&amp;"', '"&amp;TRIM(F113)&amp;"', "&amp;TEXT(AK113,"0")&amp;", '"&amp;TRIM(BH113)&amp;"', '"&amp;IF(G113="F","Femenino",IF(G113="M","Masculino",G113))&amp;"', '"&amp;L113&amp;"', '"&amp;M113&amp;"', 'No', '"&amp;N113&amp;"', '"&amp;Q113&amp;"', '"&amp;S113&amp;"', '"&amp;T113&amp;"', '"&amp;U113&amp;"', '"&amp;V113&amp;"', '"&amp;SUBSTITUTE(SUBSTITUTE(SUBSTITUTE(AA113,"6 Mestizo","Mestizo"),"1 - Indígena","Indígena"),"5 - Negro(a), Mulato(a), Afrocolombiano(a) o Afro descendiente","Negro(a), Mulato(a), Afrocolombiano(a) o Afro descendiente")&amp;"', '"&amp;SUBSTITUTE(AD113,"REGIMEN SUBSIDIADO","Régimen subsidiado")&amp;"', '"&amp;SUBSTITUTE(SUBSTITUTE(SUBSTITUTE(SUBSTITUTE(SUBSTITUTE(SUBSTITUTE(SUBSTITUTE(AE113,"14-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'"&amp;AI113&amp;"', "&amp;AG113&amp;", "&amp;AH113&amp;", '"&amp;AX113&amp;"', "&amp;SUBSTITUTE(TEXT(AY113,"0,00"),",",".")&amp;", "&amp;SUBSTITUTE(TEXT(AZ113,"0,00"),",",".")&amp;", '"&amp;BA113&amp;"', '"&amp;BB113&amp;"', '"&amp;BC113&amp;"', '"&amp;BD113&amp;"', '"&amp;BE113&amp;"', '"&amp;BF113&amp;"', '"&amp;BG113&amp;"', '"&amp;AL113&amp;"', "&amp;TEXT(BI113,"0")&amp;", '"&amp;AJ113&amp;"', '"&amp;AF113&amp;"', '"&amp;SUBSTITUTE(SUBSTITUTE(AU113,"C.V BENEFICIARIO ACTIVO","C.V Beneficiario Activo"),"C.V BENEFICIARIO  INACTIVO","C.V Beneficiario Inactivo")&amp;"', '2026-05-01', 2, 4, 20, NULL, '"&amp;SUBSTITUTE(SUBSTITUTE(AW113,"CV BELMONTE MAÑANA","Mañana"),"CV BELMONTE TARDE","Tarde")&amp;"'),"</f>
        <v>(1381, 26591579, 'Cédula de Ciudadanía', 'GEORGINA', '1941-01-02', 'BARRIOS DE PENAGOS', 3136194677, 'MARLENY PENAGOS', 'Femenino', 'B3', 'No', 'No', 'Ninguna', 'No', 'No', 'Mujer', 'Heterosexual', 'No', 'Mestizo', 'Régimen subsidiado', 'Básica primaria', '2026-05-01', 14, 14, 0, 24, 1, 1, 'Rural', 1255, 22, 'NUEVA EPS', 65.00, 1.64, 'VARIAS', 'No aplica', ' Dieta', 'Estado', 'Otro', 'Normal', 'No aplica', 'georginabarrios@yopmail.com', 3136194677, 'CRA 5 N 1-43-37', 'Ninguno', 'C.V Beneficiario Activo', '2026-05-01', 2, 4, 20, NULL, 'Tarde'),</v>
      </c>
    </row>
    <row r="114" spans="1:64" x14ac:dyDescent="0.3">
      <c r="A114">
        <v>1382</v>
      </c>
      <c r="B114">
        <v>46024</v>
      </c>
      <c r="C114" t="s">
        <v>23</v>
      </c>
      <c r="D114" t="s">
        <v>61</v>
      </c>
      <c r="E114" t="s">
        <v>341</v>
      </c>
      <c r="F114" t="s">
        <v>1132</v>
      </c>
      <c r="G114" t="s">
        <v>64</v>
      </c>
      <c r="H114">
        <v>21001</v>
      </c>
      <c r="I114">
        <v>68</v>
      </c>
      <c r="J114" t="s">
        <v>65</v>
      </c>
      <c r="K114">
        <v>17708521</v>
      </c>
      <c r="L114" t="s">
        <v>171</v>
      </c>
      <c r="M114" t="s">
        <v>1919</v>
      </c>
      <c r="N114" t="s">
        <v>84</v>
      </c>
      <c r="O114" t="s">
        <v>1133</v>
      </c>
      <c r="P114">
        <v>19</v>
      </c>
      <c r="Q114" t="s">
        <v>1919</v>
      </c>
      <c r="S114" t="s">
        <v>1919</v>
      </c>
      <c r="T114" t="s">
        <v>1928</v>
      </c>
      <c r="U114" t="s">
        <v>1929</v>
      </c>
      <c r="V114" t="s">
        <v>1919</v>
      </c>
      <c r="W114" t="s">
        <v>1134</v>
      </c>
      <c r="X114">
        <v>19</v>
      </c>
      <c r="Y114" t="s">
        <v>67</v>
      </c>
      <c r="Z114" t="s">
        <v>70</v>
      </c>
      <c r="AA114" t="s">
        <v>71</v>
      </c>
      <c r="AB114" t="s">
        <v>1135</v>
      </c>
      <c r="AC114">
        <v>19</v>
      </c>
      <c r="AD114" t="s">
        <v>1935</v>
      </c>
      <c r="AE114" t="s">
        <v>110</v>
      </c>
      <c r="AF114" t="s">
        <v>1936</v>
      </c>
      <c r="AG114">
        <v>1689</v>
      </c>
      <c r="AH114">
        <v>7</v>
      </c>
      <c r="AI114" t="s">
        <v>1940</v>
      </c>
      <c r="AJ114" t="s">
        <v>1136</v>
      </c>
      <c r="AK114">
        <v>3103988641</v>
      </c>
      <c r="AL114" t="s">
        <v>1137</v>
      </c>
      <c r="AM114">
        <v>19</v>
      </c>
      <c r="AN114" t="s">
        <v>1138</v>
      </c>
      <c r="AO114">
        <v>19</v>
      </c>
      <c r="AP114" t="s">
        <v>77</v>
      </c>
      <c r="AQ114" t="s">
        <v>78</v>
      </c>
      <c r="AR114" t="s">
        <v>79</v>
      </c>
      <c r="AS114" t="s">
        <v>80</v>
      </c>
      <c r="AT114" t="s">
        <v>81</v>
      </c>
      <c r="AU114" t="s">
        <v>82</v>
      </c>
      <c r="AW114" t="s">
        <v>938</v>
      </c>
      <c r="AX114" t="s">
        <v>1947</v>
      </c>
      <c r="AY114">
        <v>60</v>
      </c>
      <c r="AZ114">
        <v>1.68</v>
      </c>
      <c r="BA114" t="s">
        <v>84</v>
      </c>
      <c r="BB114" t="s">
        <v>86</v>
      </c>
      <c r="BC114" t="s">
        <v>86</v>
      </c>
      <c r="BD114" t="s">
        <v>86</v>
      </c>
      <c r="BE114" t="s">
        <v>1954</v>
      </c>
      <c r="BF114" t="s">
        <v>84</v>
      </c>
      <c r="BG114" t="s">
        <v>86</v>
      </c>
      <c r="BH114" t="s">
        <v>1139</v>
      </c>
      <c r="BI114">
        <v>3103988641</v>
      </c>
      <c r="BJ114" t="s">
        <v>91</v>
      </c>
      <c r="BK114" t="s">
        <v>92</v>
      </c>
      <c r="BL114" t="str">
        <f>"("&amp;A114&amp;", "&amp;K114&amp;", 'Cédula de Ciudadanía', '"&amp;TRIM(E114)&amp;"', '"&amp;TEXT(H114,"yyyy-mm-dd")&amp;"', '"&amp;TRIM(F114)&amp;"', "&amp;TEXT(AK114,"0")&amp;", '"&amp;TRIM(BH114)&amp;"', '"&amp;IF(G114="F","Femenino",IF(G114="M","Masculino",G114))&amp;"', '"&amp;L114&amp;"', '"&amp;M114&amp;"', 'No', '"&amp;N114&amp;"', '"&amp;Q114&amp;"', '"&amp;S114&amp;"', '"&amp;T114&amp;"', '"&amp;U114&amp;"', '"&amp;V114&amp;"', '"&amp;SUBSTITUTE(SUBSTITUTE(SUBSTITUTE(AA114,"6 Mestizo","Mestizo"),"1 - Indígena","Indígena"),"5 - Negro(a), Mulato(a), Afrocolombiano(a) o Afro descendiente","Negro(a), Mulato(a), Afrocolombiano(a) o Afro descendiente")&amp;"', '"&amp;SUBSTITUTE(AD114,"REGIMEN SUBSIDIADO","Régimen subsidiado")&amp;"', '"&amp;SUBSTITUTE(SUBSTITUTE(SUBSTITUTE(SUBSTITUTE(SUBSTITUTE(SUBSTITUTE(SUBSTITUTE(AE114,"14-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'"&amp;AI114&amp;"', "&amp;AG114&amp;", "&amp;AH114&amp;", '"&amp;AX114&amp;"', "&amp;SUBSTITUTE(TEXT(AY114,"0,00"),",",".")&amp;", "&amp;SUBSTITUTE(TEXT(AZ114,"0,00"),",",".")&amp;", '"&amp;BA114&amp;"', '"&amp;BB114&amp;"', '"&amp;BC114&amp;"', '"&amp;BD114&amp;"', '"&amp;BE114&amp;"', '"&amp;BF114&amp;"', '"&amp;BG114&amp;"', '"&amp;AL114&amp;"', "&amp;TEXT(BI114,"0")&amp;", '"&amp;AJ114&amp;"', '"&amp;AF114&amp;"', '"&amp;SUBSTITUTE(SUBSTITUTE(AU114,"C.V BENEFICIARIO ACTIVO","C.V Beneficiario Activo"),"C.V BENEFICIARIO  INACTIVO","C.V Beneficiario Inactivo")&amp;"', '2026-05-01', 2, 4, 20, NULL, '"&amp;SUBSTITUTE(SUBSTITUTE(AW114,"CV BELMONTE MAÑANA","Mañana"),"CV BELMONTE TARDE","Tarde")&amp;"'),"</f>
        <v>(1382, 17708521, 'Cédula de Ciudadanía', 'GERARDO', '1957-06-30', 'GONZALEZ LIZARAZO', 3103988641, 'ALFONSO GONZALES', 'Masculino', 'B3', 'No', 'No', 'Ninguna', 'No', 'No', 'Hombre', 'Heterosexual', 'No', 'Mestizo', 'Régimen subsidiado', 'Básica primaria', '2026-05-01', 14, 14, 0, 24, 1, 1, 'Urbano', 1689, 7, 'FAMISANAR', 60.00, 1.68, 'Ninguna', 'No aplica', 'No aplica', 'No aplica', 'Familia', 'Ninguna', 'No aplica', 'alt.t9-7oxh138p@yopmail.com', 3103988641, 'MZ 16 CASA337', 'Ninguno', 'C.V Beneficiario Activo', '2026-05-01', 2, 4, 20, NULL, 'Tarde'),</v>
      </c>
    </row>
    <row r="115" spans="1:64" x14ac:dyDescent="0.3">
      <c r="A115">
        <v>1383</v>
      </c>
      <c r="B115">
        <v>46024</v>
      </c>
      <c r="C115" t="s">
        <v>23</v>
      </c>
      <c r="D115" t="s">
        <v>61</v>
      </c>
      <c r="E115" t="s">
        <v>1140</v>
      </c>
      <c r="F115" t="s">
        <v>1141</v>
      </c>
      <c r="G115" t="s">
        <v>106</v>
      </c>
      <c r="H115">
        <v>19881</v>
      </c>
      <c r="I115">
        <v>71</v>
      </c>
      <c r="J115" t="s">
        <v>65</v>
      </c>
      <c r="K115">
        <v>34040676</v>
      </c>
      <c r="L115" t="s">
        <v>128</v>
      </c>
      <c r="M115" t="s">
        <v>1920</v>
      </c>
      <c r="N115" t="s">
        <v>1926</v>
      </c>
      <c r="O115" t="s">
        <v>1142</v>
      </c>
      <c r="P115">
        <v>20</v>
      </c>
      <c r="Q115" t="s">
        <v>1919</v>
      </c>
      <c r="R115" t="s">
        <v>1919</v>
      </c>
      <c r="S115" t="s">
        <v>1919</v>
      </c>
      <c r="T115" t="s">
        <v>1930</v>
      </c>
      <c r="U115" t="s">
        <v>1929</v>
      </c>
      <c r="V115" t="s">
        <v>1919</v>
      </c>
      <c r="W115" t="s">
        <v>1143</v>
      </c>
      <c r="X115">
        <v>20</v>
      </c>
      <c r="Y115" t="s">
        <v>67</v>
      </c>
      <c r="Z115" t="s">
        <v>70</v>
      </c>
      <c r="AA115" t="s">
        <v>71</v>
      </c>
      <c r="AB115" t="s">
        <v>1144</v>
      </c>
      <c r="AC115">
        <v>20</v>
      </c>
      <c r="AD115" t="s">
        <v>1935</v>
      </c>
      <c r="AE115" t="s">
        <v>73</v>
      </c>
      <c r="AF115" t="s">
        <v>1939</v>
      </c>
      <c r="AG115">
        <v>1451</v>
      </c>
      <c r="AH115">
        <v>22</v>
      </c>
      <c r="AI115" t="s">
        <v>1941</v>
      </c>
      <c r="AJ115" t="s">
        <v>1145</v>
      </c>
      <c r="AK115">
        <v>3136918392</v>
      </c>
      <c r="AL115" t="s">
        <v>1146</v>
      </c>
      <c r="AM115">
        <v>20</v>
      </c>
      <c r="AN115" t="s">
        <v>1147</v>
      </c>
      <c r="AO115">
        <v>20</v>
      </c>
      <c r="AP115" t="s">
        <v>77</v>
      </c>
      <c r="AQ115" t="s">
        <v>78</v>
      </c>
      <c r="AR115" t="s">
        <v>79</v>
      </c>
      <c r="AS115" t="s">
        <v>80</v>
      </c>
      <c r="AT115" t="s">
        <v>81</v>
      </c>
      <c r="AU115" t="s">
        <v>82</v>
      </c>
      <c r="AW115" t="s">
        <v>938</v>
      </c>
      <c r="AX115" t="s">
        <v>1945</v>
      </c>
      <c r="AY115">
        <v>68</v>
      </c>
      <c r="AZ115">
        <v>1.63</v>
      </c>
      <c r="BA115" t="s">
        <v>289</v>
      </c>
      <c r="BB115" t="s">
        <v>86</v>
      </c>
      <c r="BC115" t="s">
        <v>86</v>
      </c>
      <c r="BD115" t="s">
        <v>88</v>
      </c>
      <c r="BE115" t="s">
        <v>1954</v>
      </c>
      <c r="BF115" t="s">
        <v>89</v>
      </c>
      <c r="BG115" t="s">
        <v>86</v>
      </c>
      <c r="BH115" t="s">
        <v>1148</v>
      </c>
      <c r="BI115">
        <v>3127874146</v>
      </c>
      <c r="BJ115" t="s">
        <v>91</v>
      </c>
      <c r="BK115" t="s">
        <v>92</v>
      </c>
      <c r="BL115" t="str">
        <f>"("&amp;A115&amp;", "&amp;K115&amp;", 'Cédula de Ciudadanía', '"&amp;TRIM(E115)&amp;"', '"&amp;TEXT(H115,"yyyy-mm-dd")&amp;"', '"&amp;TRIM(F115)&amp;"', "&amp;TEXT(AK115,"0")&amp;", '"&amp;TRIM(BH115)&amp;"', '"&amp;IF(G115="F","Femenino",IF(G115="M","Masculino",G115))&amp;"', '"&amp;L115&amp;"', '"&amp;M115&amp;"', 'No', '"&amp;N115&amp;"', '"&amp;Q115&amp;"', '"&amp;S115&amp;"', '"&amp;T115&amp;"', '"&amp;U115&amp;"', '"&amp;V115&amp;"', '"&amp;SUBSTITUTE(SUBSTITUTE(SUBSTITUTE(AA115,"6 Mestizo","Mestizo"),"1 - Indígena","Indígena"),"5 - Negro(a), Mulato(a), Afrocolombiano(a) o Afro descendiente","Negro(a), Mulato(a), Afrocolombiano(a) o Afro descendiente")&amp;"', '"&amp;SUBSTITUTE(AD115,"REGIMEN SUBSIDIADO","Régimen subsidiado")&amp;"', '"&amp;SUBSTITUTE(SUBSTITUTE(SUBSTITUTE(SUBSTITUTE(SUBSTITUTE(SUBSTITUTE(SUBSTITUTE(AE115,"14-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'"&amp;AI115&amp;"', "&amp;AG115&amp;", "&amp;AH115&amp;", '"&amp;AX115&amp;"', "&amp;SUBSTITUTE(TEXT(AY115,"0,00"),",",".")&amp;", "&amp;SUBSTITUTE(TEXT(AZ115,"0,00"),",",".")&amp;", '"&amp;BA115&amp;"', '"&amp;BB115&amp;"', '"&amp;BC115&amp;"', '"&amp;BD115&amp;"', '"&amp;BE115&amp;"', '"&amp;BF115&amp;"', '"&amp;BG115&amp;"', '"&amp;AL115&amp;"', "&amp;TEXT(BI115,"0")&amp;", '"&amp;AJ115&amp;"', '"&amp;AF115&amp;"', '"&amp;SUBSTITUTE(SUBSTITUTE(AU115,"C.V BENEFICIARIO ACTIVO","C.V Beneficiario Activo"),"C.V BENEFICIARIO  INACTIVO","C.V Beneficiario Inactivo")&amp;"', '2026-05-01', 2, 4, 20, NULL, '"&amp;SUBSTITUTE(SUBSTITUTE(AW115,"CV BELMONTE MAÑANA","Mañana"),"CV BELMONTE TARDE","Tarde")&amp;"'),"</f>
        <v>(1383, 34040676, 'Cédula de Ciudadanía', 'GLORIA INES', '1954-06-06', 'LONDOÑO ORTIZ', 3136918392, 'JOSE ALEXANDER ORTIZ', 'Femenino', 'B6', 'Si', 'No', 'Física', 'No', 'No', 'Mujer', 'Heterosexual', 'No', 'Mestizo', 'Régimen subsidiado', 'Ninguno', '2026-05-01', 14, 14, 0, 24, 1, 1, 'Rural', 1451, 22, 'ASMET SALUD', 68.00, 1.63, 'ARTICULARES', 'No aplica', 'No aplica', 'Otro', 'Familia', 'Normal', 'No aplica', 'gloriaineslondoño@yopmail.com', 3127874146, 'CASA 49 ', 'Ama de Casa', 'C.V Beneficiario Activo', '2026-05-01', 2, 4, 20, NULL, 'Tarde'),</v>
      </c>
    </row>
    <row r="116" spans="1:64" x14ac:dyDescent="0.3">
      <c r="A116">
        <v>1384</v>
      </c>
      <c r="B116">
        <v>46024</v>
      </c>
      <c r="C116" t="s">
        <v>23</v>
      </c>
      <c r="D116" t="s">
        <v>61</v>
      </c>
      <c r="E116" t="s">
        <v>1149</v>
      </c>
      <c r="F116" t="s">
        <v>1150</v>
      </c>
      <c r="G116" t="s">
        <v>106</v>
      </c>
      <c r="H116">
        <v>18967</v>
      </c>
      <c r="I116">
        <v>74</v>
      </c>
      <c r="J116" t="s">
        <v>65</v>
      </c>
      <c r="K116">
        <v>24385360</v>
      </c>
      <c r="L116" t="s">
        <v>323</v>
      </c>
      <c r="M116" t="s">
        <v>1919</v>
      </c>
      <c r="N116" t="s">
        <v>84</v>
      </c>
      <c r="O116" t="s">
        <v>1151</v>
      </c>
      <c r="P116">
        <v>20</v>
      </c>
      <c r="Q116" t="s">
        <v>1919</v>
      </c>
      <c r="S116" t="s">
        <v>1919</v>
      </c>
      <c r="T116" t="s">
        <v>1930</v>
      </c>
      <c r="U116" t="s">
        <v>1929</v>
      </c>
      <c r="V116" t="s">
        <v>1919</v>
      </c>
      <c r="W116" t="s">
        <v>1152</v>
      </c>
      <c r="X116">
        <v>20</v>
      </c>
      <c r="Y116" t="s">
        <v>67</v>
      </c>
      <c r="Z116" t="s">
        <v>70</v>
      </c>
      <c r="AA116" t="s">
        <v>71</v>
      </c>
      <c r="AB116" t="s">
        <v>1153</v>
      </c>
      <c r="AC116">
        <v>20</v>
      </c>
      <c r="AD116" t="s">
        <v>1935</v>
      </c>
      <c r="AE116" t="s">
        <v>110</v>
      </c>
      <c r="AF116" t="s">
        <v>1936</v>
      </c>
      <c r="AG116">
        <v>1299</v>
      </c>
      <c r="AH116">
        <v>14</v>
      </c>
      <c r="AI116" t="s">
        <v>1940</v>
      </c>
      <c r="AJ116" t="s">
        <v>1154</v>
      </c>
      <c r="AK116">
        <v>3207111567</v>
      </c>
      <c r="AL116" t="s">
        <v>1155</v>
      </c>
      <c r="AM116">
        <v>20</v>
      </c>
      <c r="AN116" t="s">
        <v>1156</v>
      </c>
      <c r="AO116">
        <v>20</v>
      </c>
      <c r="AP116" t="s">
        <v>77</v>
      </c>
      <c r="AQ116" t="s">
        <v>78</v>
      </c>
      <c r="AR116" t="s">
        <v>79</v>
      </c>
      <c r="AS116" t="s">
        <v>80</v>
      </c>
      <c r="AT116" t="s">
        <v>81</v>
      </c>
      <c r="AU116" t="s">
        <v>82</v>
      </c>
      <c r="AW116" t="s">
        <v>938</v>
      </c>
      <c r="AX116" t="s">
        <v>1944</v>
      </c>
      <c r="AY116">
        <v>55</v>
      </c>
      <c r="AZ116">
        <v>1.46</v>
      </c>
      <c r="BA116" t="s">
        <v>187</v>
      </c>
      <c r="BB116" t="s">
        <v>86</v>
      </c>
      <c r="BC116" t="s">
        <v>86</v>
      </c>
      <c r="BD116" t="s">
        <v>86</v>
      </c>
      <c r="BE116" t="s">
        <v>1954</v>
      </c>
      <c r="BF116" t="s">
        <v>89</v>
      </c>
      <c r="BG116" t="s">
        <v>86</v>
      </c>
      <c r="BH116" t="s">
        <v>1157</v>
      </c>
      <c r="BI116">
        <v>3207111567</v>
      </c>
      <c r="BJ116" t="s">
        <v>91</v>
      </c>
      <c r="BK116" t="s">
        <v>92</v>
      </c>
      <c r="BL116" t="str">
        <f>"("&amp;A116&amp;", "&amp;K116&amp;", 'Cédula de Ciudadanía', '"&amp;TRIM(E116)&amp;"', '"&amp;TEXT(H116,"yyyy-mm-dd")&amp;"', '"&amp;TRIM(F116)&amp;"', "&amp;TEXT(AK116,"0")&amp;", '"&amp;TRIM(BH116)&amp;"', '"&amp;IF(G116="F","Femenino",IF(G116="M","Masculino",G116))&amp;"', '"&amp;L116&amp;"', '"&amp;M116&amp;"', 'No', '"&amp;N116&amp;"', '"&amp;Q116&amp;"', '"&amp;S116&amp;"', '"&amp;T116&amp;"', '"&amp;U116&amp;"', '"&amp;V116&amp;"', '"&amp;SUBSTITUTE(SUBSTITUTE(SUBSTITUTE(AA116,"6 Mestizo","Mestizo"),"1 - Indígena","Indígena"),"5 - Negro(a), Mulato(a), Afrocolombiano(a) o Afro descendiente","Negro(a), Mulato(a), Afrocolombiano(a) o Afro descendiente")&amp;"', '"&amp;SUBSTITUTE(AD116,"REGIMEN SUBSIDIADO","Régimen subsidiado")&amp;"', '"&amp;SUBSTITUTE(SUBSTITUTE(SUBSTITUTE(SUBSTITUTE(SUBSTITUTE(SUBSTITUTE(SUBSTITUTE(AE116,"14-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'"&amp;AI116&amp;"', "&amp;AG116&amp;", "&amp;AH116&amp;", '"&amp;AX116&amp;"', "&amp;SUBSTITUTE(TEXT(AY116,"0,00"),",",".")&amp;", "&amp;SUBSTITUTE(TEXT(AZ116,"0,00"),",",".")&amp;", '"&amp;BA116&amp;"', '"&amp;BB116&amp;"', '"&amp;BC116&amp;"', '"&amp;BD116&amp;"', '"&amp;BE116&amp;"', '"&amp;BF116&amp;"', '"&amp;BG116&amp;"', '"&amp;AL116&amp;"', "&amp;TEXT(BI116,"0")&amp;", '"&amp;AJ116&amp;"', '"&amp;AF116&amp;"', '"&amp;SUBSTITUTE(SUBSTITUTE(AU116,"C.V BENEFICIARIO ACTIVO","C.V Beneficiario Activo"),"C.V BENEFICIARIO  INACTIVO","C.V Beneficiario Inactivo")&amp;"', '2026-05-01', 2, 4, 20, NULL, '"&amp;SUBSTITUTE(SUBSTITUTE(AW116,"CV BELMONTE MAÑANA","Mañana"),"CV BELMONTE TARDE","Tarde")&amp;"'),"</f>
        <v>(1384, 24385360, 'Cédula de Ciudadanía', 'GLORIA MATILDE', '1951-12-05', 'OBANDO MUÑOZ', 3207111567, 'JAIME ALBERTO OBANDO', 'Femenino', 'C5', 'No', 'No', 'Ninguna', 'No', 'No', 'Mujer', 'Heterosexual', 'No', 'Mestizo', 'Régimen subsidiado', 'Básica primaria', '2026-05-01', 14, 14, 0, 24, 1, 1, 'Urbano', 1299, 14, 'SURA', 55.00, 1.46, 'NO APLICA', 'No aplica', 'No aplica', 'No aplica', 'Familia', 'Normal', 'No aplica', 'alt.gu-fnno7ko@yopmail.com', 3207111567, 'NO 41 16', 'Ninguno', 'C.V Beneficiario Activo', '2026-05-01', 2, 4, 20, NULL, 'Tarde'),</v>
      </c>
    </row>
    <row r="117" spans="1:64" x14ac:dyDescent="0.3">
      <c r="A117">
        <v>1385</v>
      </c>
      <c r="B117">
        <v>46024</v>
      </c>
      <c r="C117" t="s">
        <v>23</v>
      </c>
      <c r="D117" t="s">
        <v>61</v>
      </c>
      <c r="E117" t="s">
        <v>379</v>
      </c>
      <c r="F117" t="s">
        <v>996</v>
      </c>
      <c r="G117" t="s">
        <v>64</v>
      </c>
      <c r="H117">
        <v>19379</v>
      </c>
      <c r="I117">
        <v>73</v>
      </c>
      <c r="J117" t="s">
        <v>65</v>
      </c>
      <c r="K117">
        <v>10104798</v>
      </c>
      <c r="L117" t="s">
        <v>95</v>
      </c>
      <c r="M117" t="s">
        <v>1919</v>
      </c>
      <c r="N117" t="s">
        <v>84</v>
      </c>
      <c r="O117" t="s">
        <v>1158</v>
      </c>
      <c r="P117">
        <v>20</v>
      </c>
      <c r="Q117" t="s">
        <v>1919</v>
      </c>
      <c r="S117" t="s">
        <v>1919</v>
      </c>
      <c r="T117" t="s">
        <v>1928</v>
      </c>
      <c r="U117" t="s">
        <v>1932</v>
      </c>
      <c r="V117" t="s">
        <v>1919</v>
      </c>
      <c r="W117" t="s">
        <v>1159</v>
      </c>
      <c r="X117">
        <v>20</v>
      </c>
      <c r="Y117" t="s">
        <v>67</v>
      </c>
      <c r="Z117" t="s">
        <v>70</v>
      </c>
      <c r="AA117" t="s">
        <v>71</v>
      </c>
      <c r="AB117" t="s">
        <v>1160</v>
      </c>
      <c r="AC117">
        <v>20</v>
      </c>
      <c r="AD117" t="s">
        <v>1935</v>
      </c>
      <c r="AE117" t="s">
        <v>110</v>
      </c>
      <c r="AF117" t="s">
        <v>1936</v>
      </c>
      <c r="AG117">
        <v>1565</v>
      </c>
      <c r="AH117">
        <v>6</v>
      </c>
      <c r="AI117" t="s">
        <v>1940</v>
      </c>
      <c r="AJ117" t="s">
        <v>1161</v>
      </c>
      <c r="AK117">
        <v>3126765505</v>
      </c>
      <c r="AL117" t="s">
        <v>1162</v>
      </c>
      <c r="AM117">
        <v>20</v>
      </c>
      <c r="AN117" t="s">
        <v>1163</v>
      </c>
      <c r="AO117">
        <v>20</v>
      </c>
      <c r="AP117" t="s">
        <v>77</v>
      </c>
      <c r="AQ117" t="s">
        <v>78</v>
      </c>
      <c r="AR117" t="s">
        <v>79</v>
      </c>
      <c r="AS117" t="s">
        <v>80</v>
      </c>
      <c r="AT117" t="s">
        <v>81</v>
      </c>
      <c r="AU117" t="s">
        <v>82</v>
      </c>
      <c r="AW117" t="s">
        <v>938</v>
      </c>
      <c r="AX117" t="s">
        <v>1945</v>
      </c>
      <c r="AY117">
        <v>86</v>
      </c>
      <c r="AZ117">
        <v>1.52</v>
      </c>
      <c r="BA117" t="s">
        <v>84</v>
      </c>
      <c r="BB117" t="s">
        <v>86</v>
      </c>
      <c r="BC117" t="s">
        <v>86</v>
      </c>
      <c r="BD117" t="s">
        <v>86</v>
      </c>
      <c r="BE117" t="s">
        <v>218</v>
      </c>
      <c r="BF117" t="s">
        <v>89</v>
      </c>
      <c r="BG117" t="s">
        <v>86</v>
      </c>
      <c r="BH117" t="s">
        <v>1164</v>
      </c>
      <c r="BI117">
        <v>3113731240</v>
      </c>
      <c r="BJ117" t="s">
        <v>91</v>
      </c>
      <c r="BK117" t="s">
        <v>92</v>
      </c>
      <c r="BL117" t="str">
        <f>"("&amp;A117&amp;", "&amp;K117&amp;", 'Cédula de Ciudadanía', '"&amp;TRIM(E117)&amp;"', '"&amp;TEXT(H117,"yyyy-mm-dd")&amp;"', '"&amp;TRIM(F117)&amp;"', "&amp;TEXT(AK117,"0")&amp;", '"&amp;TRIM(BH117)&amp;"', '"&amp;IF(G117="F","Femenino",IF(G117="M","Masculino",G117))&amp;"', '"&amp;L117&amp;"', '"&amp;M117&amp;"', 'No', '"&amp;N117&amp;"', '"&amp;Q117&amp;"', '"&amp;S117&amp;"', '"&amp;T117&amp;"', '"&amp;U117&amp;"', '"&amp;V117&amp;"', '"&amp;SUBSTITUTE(SUBSTITUTE(SUBSTITUTE(AA117,"6 Mestizo","Mestizo"),"1 - Indígena","Indígena"),"5 - Negro(a), Mulato(a), Afrocolombiano(a) o Afro descendiente","Negro(a), Mulato(a), Afrocolombiano(a) o Afro descendiente")&amp;"', '"&amp;SUBSTITUTE(AD117,"REGIMEN SUBSIDIADO","Régimen subsidiado")&amp;"', '"&amp;SUBSTITUTE(SUBSTITUTE(SUBSTITUTE(SUBSTITUTE(SUBSTITUTE(SUBSTITUTE(SUBSTITUTE(AE117,"14-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'"&amp;AI117&amp;"', "&amp;AG117&amp;", "&amp;AH117&amp;", '"&amp;AX117&amp;"', "&amp;SUBSTITUTE(TEXT(AY117,"0,00"),",",".")&amp;", "&amp;SUBSTITUTE(TEXT(AZ117,"0,00"),",",".")&amp;", '"&amp;BA117&amp;"', '"&amp;BB117&amp;"', '"&amp;BC117&amp;"', '"&amp;BD117&amp;"', '"&amp;BE117&amp;"', '"&amp;BF117&amp;"', '"&amp;BG117&amp;"', '"&amp;AL117&amp;"', "&amp;TEXT(BI117,"0")&amp;", '"&amp;AJ117&amp;"', '"&amp;AF117&amp;"', '"&amp;SUBSTITUTE(SUBSTITUTE(AU117,"C.V BENEFICIARIO ACTIVO","C.V Beneficiario Activo"),"C.V BENEFICIARIO  INACTIVO","C.V Beneficiario Inactivo")&amp;"', '2026-05-01', 2, 4, 20, NULL, '"&amp;SUBSTITUTE(SUBSTITUTE(AW117,"CV BELMONTE MAÑANA","Mañana"),"CV BELMONTE TARDE","Tarde")&amp;"'),"</f>
        <v>(1385, 10104798, 'Cédula de Ciudadanía', 'GUILLERMO', '1953-01-20', 'RODRIGUEZ', 3126765505, 'JOSE WILMAR OTALVARO AMAY', 'Masculino', 'C8', 'No', 'No', 'Ninguna', 'No', 'No', 'Hombre', 'Homosexual', 'No', 'Mestizo', 'Régimen subsidiado', 'Básica primaria', '2026-05-01', 14, 14, 0, 24, 1, 1, 'Urbano', 1565, 6, 'ASMET SALUD', 86.00, 1.52, 'Ninguna', 'No aplica', 'No aplica', 'No aplica', 'Pareja', 'Normal', 'No aplica', 'alt.n2-coi29qd2@yopmail.com', 3113731240, 'MANZANA 5 CASA 77', 'Ninguno', 'C.V Beneficiario Activo', '2026-05-01', 2, 4, 20, NULL, 'Tarde'),</v>
      </c>
    </row>
    <row r="118" spans="1:64" x14ac:dyDescent="0.3">
      <c r="A118">
        <v>1386</v>
      </c>
      <c r="B118">
        <v>46024</v>
      </c>
      <c r="C118" t="s">
        <v>23</v>
      </c>
      <c r="D118" t="s">
        <v>61</v>
      </c>
      <c r="E118" t="s">
        <v>1165</v>
      </c>
      <c r="F118" t="s">
        <v>1166</v>
      </c>
      <c r="G118" t="s">
        <v>64</v>
      </c>
      <c r="H118">
        <v>16566</v>
      </c>
      <c r="I118">
        <v>80</v>
      </c>
      <c r="J118" t="s">
        <v>65</v>
      </c>
      <c r="K118">
        <v>10058565</v>
      </c>
      <c r="L118" t="s">
        <v>293</v>
      </c>
      <c r="M118" t="s">
        <v>1919</v>
      </c>
      <c r="N118" t="s">
        <v>84</v>
      </c>
      <c r="O118" t="s">
        <v>1167</v>
      </c>
      <c r="P118">
        <v>20</v>
      </c>
      <c r="Q118" t="s">
        <v>1919</v>
      </c>
      <c r="R118" t="s">
        <v>1919</v>
      </c>
      <c r="S118" t="s">
        <v>1919</v>
      </c>
      <c r="T118" t="s">
        <v>1928</v>
      </c>
      <c r="U118" t="s">
        <v>1929</v>
      </c>
      <c r="V118" t="s">
        <v>1919</v>
      </c>
      <c r="W118" t="s">
        <v>1168</v>
      </c>
      <c r="X118">
        <v>20</v>
      </c>
      <c r="Y118" t="s">
        <v>67</v>
      </c>
      <c r="Z118" t="s">
        <v>70</v>
      </c>
      <c r="AA118" t="s">
        <v>71</v>
      </c>
      <c r="AB118" t="s">
        <v>1169</v>
      </c>
      <c r="AC118">
        <v>20</v>
      </c>
      <c r="AD118" t="s">
        <v>1935</v>
      </c>
      <c r="AE118" t="s">
        <v>73</v>
      </c>
      <c r="AF118" t="s">
        <v>1936</v>
      </c>
      <c r="AG118">
        <v>964</v>
      </c>
      <c r="AH118">
        <v>2</v>
      </c>
      <c r="AI118" t="s">
        <v>1940</v>
      </c>
      <c r="AJ118" t="s">
        <v>1170</v>
      </c>
      <c r="AK118">
        <v>3156038115</v>
      </c>
      <c r="AL118" t="s">
        <v>1171</v>
      </c>
      <c r="AM118">
        <v>20</v>
      </c>
      <c r="AN118" t="s">
        <v>1172</v>
      </c>
      <c r="AO118">
        <v>20</v>
      </c>
      <c r="AP118" t="s">
        <v>77</v>
      </c>
      <c r="AQ118" t="s">
        <v>78</v>
      </c>
      <c r="AR118" t="s">
        <v>79</v>
      </c>
      <c r="AS118" t="s">
        <v>80</v>
      </c>
      <c r="AT118" t="s">
        <v>81</v>
      </c>
      <c r="AU118" t="s">
        <v>82</v>
      </c>
      <c r="AW118" t="s">
        <v>938</v>
      </c>
      <c r="AX118" t="s">
        <v>1755</v>
      </c>
      <c r="AY118">
        <v>69</v>
      </c>
      <c r="AZ118">
        <v>1.54</v>
      </c>
      <c r="BA118" t="s">
        <v>309</v>
      </c>
      <c r="BB118" t="s">
        <v>86</v>
      </c>
      <c r="BC118" t="s">
        <v>86</v>
      </c>
      <c r="BD118" t="s">
        <v>86</v>
      </c>
      <c r="BE118" t="s">
        <v>218</v>
      </c>
      <c r="BF118" t="s">
        <v>1173</v>
      </c>
      <c r="BG118" t="s">
        <v>1952</v>
      </c>
      <c r="BH118" t="s">
        <v>1174</v>
      </c>
      <c r="BI118">
        <v>6063249735</v>
      </c>
      <c r="BJ118" t="s">
        <v>91</v>
      </c>
      <c r="BK118" t="s">
        <v>92</v>
      </c>
      <c r="BL118" t="str">
        <f>"("&amp;A118&amp;", "&amp;K118&amp;", 'Cédula de Ciudadanía', '"&amp;TRIM(E118)&amp;"', '"&amp;TEXT(H118,"yyyy-mm-dd")&amp;"', '"&amp;TRIM(F118)&amp;"', "&amp;TEXT(AK118,"0")&amp;", '"&amp;TRIM(BH118)&amp;"', '"&amp;IF(G118="F","Femenino",IF(G118="M","Masculino",G118))&amp;"', '"&amp;L118&amp;"', '"&amp;M118&amp;"', 'No', '"&amp;N118&amp;"', '"&amp;Q118&amp;"', '"&amp;S118&amp;"', '"&amp;T118&amp;"', '"&amp;U118&amp;"', '"&amp;V118&amp;"', '"&amp;SUBSTITUTE(SUBSTITUTE(SUBSTITUTE(AA118,"6 Mestizo","Mestizo"),"1 - Indígena","Indígena"),"5 - Negro(a), Mulato(a), Afrocolombiano(a) o Afro descendiente","Negro(a), Mulato(a), Afrocolombiano(a) o Afro descendiente")&amp;"', '"&amp;SUBSTITUTE(AD118,"REGIMEN SUBSIDIADO","Régimen subsidiado")&amp;"', '"&amp;SUBSTITUTE(SUBSTITUTE(SUBSTITUTE(SUBSTITUTE(SUBSTITUTE(SUBSTITUTE(SUBSTITUTE(AE118,"14-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'"&amp;AI118&amp;"', "&amp;AG118&amp;", "&amp;AH118&amp;", '"&amp;AX118&amp;"', "&amp;SUBSTITUTE(TEXT(AY118,"0,00"),",",".")&amp;", "&amp;SUBSTITUTE(TEXT(AZ118,"0,00"),",",".")&amp;", '"&amp;BA118&amp;"', '"&amp;BB118&amp;"', '"&amp;BC118&amp;"', '"&amp;BD118&amp;"', '"&amp;BE118&amp;"', '"&amp;BF118&amp;"', '"&amp;BG118&amp;"', '"&amp;AL118&amp;"', "&amp;TEXT(BI118,"0")&amp;", '"&amp;AJ118&amp;"', '"&amp;AF118&amp;"', '"&amp;SUBSTITUTE(SUBSTITUTE(AU118,"C.V BENEFICIARIO ACTIVO","C.V Beneficiario Activo"),"C.V BENEFICIARIO  INACTIVO","C.V Beneficiario Inactivo")&amp;"', '2026-05-01', 2, 4, 20, NULL, '"&amp;SUBSTITUTE(SUBSTITUTE(AW118,"CV BELMONTE MAÑANA","Mañana"),"CV BELMONTE TARDE","Tarde")&amp;"'),"</f>
        <v>(1386, 10058565, 'Cédula de Ciudadanía', 'HENRY', '1945-05-09', 'IZQUIERDO', 3156038115, 'GLORIA ELENA AYALA', 'Masculino', 'C2', 'No', 'No', 'Ninguna', 'No', 'No', 'Hombre', 'Heterosexual', 'No', 'Mestizo', 'Régimen subsidiado', 'Ninguno', '2026-05-01', 14, 14, 0, 24, 1, 1, 'Urbano', 964, 2, 'SOS', 69.00, 1.54, 'DIABETES  ', 'No aplica', 'No aplica', 'No aplica', 'Pareja', 'Moderada', 'Enfermería', 'izquierdohenrry5@gmail.com', 6063249735, 'MZ 5 CASA 6', 'Ninguno', 'C.V Beneficiario Activo', '2026-05-01', 2, 4, 20, NULL, 'Tarde'),</v>
      </c>
    </row>
    <row r="119" spans="1:64" x14ac:dyDescent="0.3">
      <c r="A119">
        <v>1387</v>
      </c>
      <c r="B119">
        <v>46024</v>
      </c>
      <c r="C119" t="s">
        <v>23</v>
      </c>
      <c r="D119" t="s">
        <v>61</v>
      </c>
      <c r="E119" t="s">
        <v>1175</v>
      </c>
      <c r="F119" t="s">
        <v>1176</v>
      </c>
      <c r="G119" t="s">
        <v>64</v>
      </c>
      <c r="H119">
        <v>24275</v>
      </c>
      <c r="I119">
        <v>59</v>
      </c>
      <c r="J119" t="s">
        <v>65</v>
      </c>
      <c r="K119">
        <v>98450818</v>
      </c>
      <c r="L119" t="s">
        <v>1177</v>
      </c>
      <c r="M119" t="s">
        <v>1919</v>
      </c>
      <c r="N119" t="s">
        <v>84</v>
      </c>
      <c r="O119" t="s">
        <v>1178</v>
      </c>
      <c r="P119">
        <v>20</v>
      </c>
      <c r="Q119" t="s">
        <v>1919</v>
      </c>
      <c r="S119" t="s">
        <v>1919</v>
      </c>
      <c r="T119" t="s">
        <v>1928</v>
      </c>
      <c r="U119" t="s">
        <v>1929</v>
      </c>
      <c r="V119" t="s">
        <v>1919</v>
      </c>
      <c r="W119" t="s">
        <v>1179</v>
      </c>
      <c r="X119">
        <v>20</v>
      </c>
      <c r="Y119" t="s">
        <v>67</v>
      </c>
      <c r="Z119" t="s">
        <v>67</v>
      </c>
      <c r="AA119" t="s">
        <v>71</v>
      </c>
      <c r="AB119" t="s">
        <v>1180</v>
      </c>
      <c r="AC119">
        <v>20</v>
      </c>
      <c r="AD119" t="s">
        <v>1935</v>
      </c>
      <c r="AE119" t="s">
        <v>110</v>
      </c>
      <c r="AF119" t="s">
        <v>1936</v>
      </c>
      <c r="AG119">
        <v>1656</v>
      </c>
      <c r="AH119">
        <v>7</v>
      </c>
      <c r="AI119" t="s">
        <v>1940</v>
      </c>
      <c r="AJ119" t="s">
        <v>1181</v>
      </c>
      <c r="AK119">
        <v>3204492016</v>
      </c>
      <c r="AL119" t="s">
        <v>1182</v>
      </c>
      <c r="AM119">
        <v>20</v>
      </c>
      <c r="AN119" t="s">
        <v>1183</v>
      </c>
      <c r="AO119">
        <v>20</v>
      </c>
      <c r="AP119" t="s">
        <v>77</v>
      </c>
      <c r="AQ119" t="s">
        <v>78</v>
      </c>
      <c r="AR119" t="s">
        <v>79</v>
      </c>
      <c r="AS119" t="s">
        <v>80</v>
      </c>
      <c r="AT119" t="s">
        <v>81</v>
      </c>
      <c r="AU119" t="s">
        <v>82</v>
      </c>
      <c r="AW119" t="s">
        <v>938</v>
      </c>
      <c r="AX119" t="s">
        <v>1782</v>
      </c>
      <c r="AY119">
        <v>60</v>
      </c>
      <c r="AZ119">
        <v>1.62</v>
      </c>
      <c r="BA119" t="s">
        <v>135</v>
      </c>
      <c r="BB119" t="s">
        <v>86</v>
      </c>
      <c r="BC119" t="s">
        <v>86</v>
      </c>
      <c r="BD119" t="s">
        <v>86</v>
      </c>
      <c r="BE119" t="s">
        <v>218</v>
      </c>
      <c r="BF119" t="s">
        <v>84</v>
      </c>
      <c r="BG119" t="s">
        <v>86</v>
      </c>
      <c r="BH119" t="s">
        <v>1184</v>
      </c>
      <c r="BI119">
        <v>3142814882</v>
      </c>
      <c r="BJ119" t="s">
        <v>91</v>
      </c>
      <c r="BK119" t="s">
        <v>92</v>
      </c>
      <c r="BL119" t="str">
        <f>"("&amp;A119&amp;", "&amp;K119&amp;", 'Cédula de Ciudadanía', '"&amp;TRIM(E119)&amp;"', '"&amp;TEXT(H119,"yyyy-mm-dd")&amp;"', '"&amp;TRIM(F119)&amp;"', "&amp;TEXT(AK119,"0")&amp;", '"&amp;TRIM(BH119)&amp;"', '"&amp;IF(G119="F","Femenino",IF(G119="M","Masculino",G119))&amp;"', '"&amp;L119&amp;"', '"&amp;M119&amp;"', 'No', '"&amp;N119&amp;"', '"&amp;Q119&amp;"', '"&amp;S119&amp;"', '"&amp;T119&amp;"', '"&amp;U119&amp;"', '"&amp;V119&amp;"', '"&amp;SUBSTITUTE(SUBSTITUTE(SUBSTITUTE(AA119,"6 Mestizo","Mestizo"),"1 - Indígena","Indígena"),"5 - Negro(a), Mulato(a), Afrocolombiano(a) o Afro descendiente","Negro(a), Mulato(a), Afrocolombiano(a) o Afro descendiente")&amp;"', '"&amp;SUBSTITUTE(AD119,"REGIMEN SUBSIDIADO","Régimen subsidiado")&amp;"', '"&amp;SUBSTITUTE(SUBSTITUTE(SUBSTITUTE(SUBSTITUTE(SUBSTITUTE(SUBSTITUTE(SUBSTITUTE(AE119,"14-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'"&amp;AI119&amp;"', "&amp;AG119&amp;", "&amp;AH119&amp;", '"&amp;AX119&amp;"', "&amp;SUBSTITUTE(TEXT(AY119,"0,00"),",",".")&amp;", "&amp;SUBSTITUTE(TEXT(AZ119,"0,00"),",",".")&amp;", '"&amp;BA119&amp;"', '"&amp;BB119&amp;"', '"&amp;BC119&amp;"', '"&amp;BD119&amp;"', '"&amp;BE119&amp;"', '"&amp;BF119&amp;"', '"&amp;BG119&amp;"', '"&amp;AL119&amp;"', "&amp;TEXT(BI119,"0")&amp;", '"&amp;AJ119&amp;"', '"&amp;AF119&amp;"', '"&amp;SUBSTITUTE(SUBSTITUTE(AU119,"C.V BENEFICIARIO ACTIVO","C.V Beneficiario Activo"),"C.V BENEFICIARIO  INACTIVO","C.V Beneficiario Inactivo")&amp;"', '2026-05-01', 2, 4, 20, NULL, '"&amp;SUBSTITUTE(SUBSTITUTE(AW119,"CV BELMONTE MAÑANA","Mañana"),"CV BELMONTE TARDE","Tarde")&amp;"'),"</f>
        <v>(1387, 98450818, 'Cédula de Ciudadanía', 'HERNANDO DE JESUS', '1966-06-17', 'RAMIREZ JARAMILLO', 3204492016, 'ESTER JULIA ARANZAZU', 'Masculino', 'A2', 'No', 'No', 'Ninguna', 'No', 'No', 'Hombre', 'Heterosexual', 'No', 'Mestizo', 'Régimen subsidiado', 'Básica primaria', '2026-05-01', 14, 14, 0, 24, 1, 1, 'Urbano', 1656, 7, 'NUEVA EPS', 60.00, 1.62, 'HTA', 'No aplica', 'No aplica', 'No aplica', 'Pareja', 'Ninguna', 'No aplica', 'alt.d4-8oqs5sf@yopmail.com', 3142814882, 'MZ 4 APTO 102', 'Ninguno', 'C.V Beneficiario Activo', '2026-05-01', 2, 4, 20, NULL, 'Tarde'),</v>
      </c>
    </row>
    <row r="120" spans="1:64" x14ac:dyDescent="0.3">
      <c r="A120">
        <v>1388</v>
      </c>
      <c r="B120">
        <v>46024</v>
      </c>
      <c r="C120" t="s">
        <v>23</v>
      </c>
      <c r="D120" t="s">
        <v>61</v>
      </c>
      <c r="E120" t="s">
        <v>1185</v>
      </c>
      <c r="F120" t="s">
        <v>1113</v>
      </c>
      <c r="G120" t="s">
        <v>64</v>
      </c>
      <c r="H120">
        <v>20187</v>
      </c>
      <c r="I120">
        <v>71</v>
      </c>
      <c r="J120" t="s">
        <v>65</v>
      </c>
      <c r="K120">
        <v>16207309</v>
      </c>
      <c r="L120" t="s">
        <v>128</v>
      </c>
      <c r="M120" t="s">
        <v>1920</v>
      </c>
      <c r="N120" t="s">
        <v>1923</v>
      </c>
      <c r="O120" t="s">
        <v>1186</v>
      </c>
      <c r="P120">
        <v>20</v>
      </c>
      <c r="Q120" t="s">
        <v>1919</v>
      </c>
      <c r="R120" t="s">
        <v>1919</v>
      </c>
      <c r="S120" t="s">
        <v>1919</v>
      </c>
      <c r="T120" t="s">
        <v>1928</v>
      </c>
      <c r="U120" t="s">
        <v>1929</v>
      </c>
      <c r="V120" t="s">
        <v>1919</v>
      </c>
      <c r="W120" t="s">
        <v>1187</v>
      </c>
      <c r="X120">
        <v>20</v>
      </c>
      <c r="Y120" t="s">
        <v>67</v>
      </c>
      <c r="Z120" t="s">
        <v>70</v>
      </c>
      <c r="AA120" t="s">
        <v>71</v>
      </c>
      <c r="AB120" t="s">
        <v>1188</v>
      </c>
      <c r="AC120">
        <v>20</v>
      </c>
      <c r="AD120" t="s">
        <v>1935</v>
      </c>
      <c r="AE120" t="s">
        <v>285</v>
      </c>
      <c r="AF120" t="s">
        <v>1937</v>
      </c>
      <c r="AG120">
        <v>1656</v>
      </c>
      <c r="AH120">
        <v>7</v>
      </c>
      <c r="AI120" t="s">
        <v>1940</v>
      </c>
      <c r="AJ120" t="s">
        <v>1189</v>
      </c>
      <c r="AK120">
        <v>3106392557</v>
      </c>
      <c r="AL120" t="s">
        <v>1190</v>
      </c>
      <c r="AM120">
        <v>20</v>
      </c>
      <c r="AN120" t="s">
        <v>1191</v>
      </c>
      <c r="AO120">
        <v>20</v>
      </c>
      <c r="AP120" t="s">
        <v>77</v>
      </c>
      <c r="AQ120" t="s">
        <v>78</v>
      </c>
      <c r="AR120" t="s">
        <v>79</v>
      </c>
      <c r="AS120" t="s">
        <v>80</v>
      </c>
      <c r="AT120" t="s">
        <v>81</v>
      </c>
      <c r="AU120" t="s">
        <v>82</v>
      </c>
      <c r="AW120" t="s">
        <v>938</v>
      </c>
      <c r="AX120" t="s">
        <v>1782</v>
      </c>
      <c r="AY120">
        <v>81.3</v>
      </c>
      <c r="AZ120">
        <v>1.66</v>
      </c>
      <c r="BA120" t="s">
        <v>309</v>
      </c>
      <c r="BB120" t="s">
        <v>86</v>
      </c>
      <c r="BC120" t="s">
        <v>86</v>
      </c>
      <c r="BD120" t="s">
        <v>88</v>
      </c>
      <c r="BE120" t="s">
        <v>218</v>
      </c>
      <c r="BF120" t="s">
        <v>89</v>
      </c>
      <c r="BG120" t="s">
        <v>1953</v>
      </c>
      <c r="BH120" t="s">
        <v>1192</v>
      </c>
      <c r="BI120">
        <v>3106392557</v>
      </c>
      <c r="BJ120" t="s">
        <v>91</v>
      </c>
      <c r="BK120" t="s">
        <v>92</v>
      </c>
      <c r="BL120" t="str">
        <f>"("&amp;A120&amp;", "&amp;K120&amp;", 'Cédula de Ciudadanía', '"&amp;TRIM(E120)&amp;"', '"&amp;TEXT(H120,"yyyy-mm-dd")&amp;"', '"&amp;TRIM(F120)&amp;"', "&amp;TEXT(AK120,"0")&amp;", '"&amp;TRIM(BH120)&amp;"', '"&amp;IF(G120="F","Femenino",IF(G120="M","Masculino",G120))&amp;"', '"&amp;L120&amp;"', '"&amp;M120&amp;"', 'No', '"&amp;N120&amp;"', '"&amp;Q120&amp;"', '"&amp;S120&amp;"', '"&amp;T120&amp;"', '"&amp;U120&amp;"', '"&amp;V120&amp;"', '"&amp;SUBSTITUTE(SUBSTITUTE(SUBSTITUTE(AA120,"6 Mestizo","Mestizo"),"1 - Indígena","Indígena"),"5 - Negro(a), Mulato(a), Afrocolombiano(a) o Afro descendiente","Negro(a), Mulato(a), Afrocolombiano(a) o Afro descendiente")&amp;"', '"&amp;SUBSTITUTE(AD120,"REGIMEN SUBSIDIADO","Régimen subsidiado")&amp;"', '"&amp;SUBSTITUTE(SUBSTITUTE(SUBSTITUTE(SUBSTITUTE(SUBSTITUTE(SUBSTITUTE(SUBSTITUTE(AE120,"14-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'"&amp;AI120&amp;"', "&amp;AG120&amp;", "&amp;AH120&amp;", '"&amp;AX120&amp;"', "&amp;SUBSTITUTE(TEXT(AY120,"0,00"),",",".")&amp;", "&amp;SUBSTITUTE(TEXT(AZ120,"0,00"),",",".")&amp;", '"&amp;BA120&amp;"', '"&amp;BB120&amp;"', '"&amp;BC120&amp;"', '"&amp;BD120&amp;"', '"&amp;BE120&amp;"', '"&amp;BF120&amp;"', '"&amp;BG120&amp;"', '"&amp;AL120&amp;"', "&amp;TEXT(BI120,"0")&amp;", '"&amp;AJ120&amp;"', '"&amp;AF120&amp;"', '"&amp;SUBSTITUTE(SUBSTITUTE(AU120,"C.V BENEFICIARIO ACTIVO","C.V Beneficiario Activo"),"C.V BENEFICIARIO  INACTIVO","C.V Beneficiario Inactivo")&amp;"', '2026-05-01', 2, 4, 20, NULL, '"&amp;SUBSTITUTE(SUBSTITUTE(AW120,"CV BELMONTE MAÑANA","Mañana"),"CV BELMONTE TARDE","Tarde")&amp;"'),"</f>
        <v>(1388, 16207309, 'Cédula de Ciudadanía', 'HUMBERTO', '1955-04-08', 'HENAO OSORIO', 3106392557, 'ROSALIA', 'Masculino', 'B6', 'Si', 'No', 'Intelectual', 'No', 'No', 'Hombre', 'Heterosexual', 'No', 'Mestizo', 'Régimen subsidiado', 'Básica secundaria', '2026-05-01', 14, 14, 0, 24, 1, 1, 'Urbano', 1656, 7, 'NUEVA EPS', 81.30, 1.66, 'DIABETES  ', 'No aplica', 'No aplica', 'Otro', 'Pareja', 'Normal', 'Neuropsicología', 'hunbertohenao@yopmail.com', 3106392557, 'CR 34 APTO 103', 'Desempleado', 'C.V Beneficiario Activo', '2026-05-01', 2, 4, 20, NULL, 'Tarde'),</v>
      </c>
    </row>
    <row r="121" spans="1:64" x14ac:dyDescent="0.3">
      <c r="A121">
        <v>1389</v>
      </c>
      <c r="B121">
        <v>46024</v>
      </c>
      <c r="C121" t="s">
        <v>23</v>
      </c>
      <c r="D121" t="s">
        <v>61</v>
      </c>
      <c r="E121" t="s">
        <v>1193</v>
      </c>
      <c r="F121" t="s">
        <v>1194</v>
      </c>
      <c r="G121" t="s">
        <v>64</v>
      </c>
      <c r="H121">
        <v>24164</v>
      </c>
      <c r="I121">
        <v>60</v>
      </c>
      <c r="J121" t="s">
        <v>65</v>
      </c>
      <c r="K121">
        <v>16219416</v>
      </c>
      <c r="L121" t="s">
        <v>128</v>
      </c>
      <c r="M121" t="s">
        <v>1920</v>
      </c>
      <c r="N121" t="s">
        <v>1921</v>
      </c>
      <c r="O121" t="s">
        <v>1195</v>
      </c>
      <c r="P121">
        <v>20</v>
      </c>
      <c r="Q121" t="s">
        <v>1919</v>
      </c>
      <c r="S121" t="s">
        <v>1919</v>
      </c>
      <c r="T121" t="s">
        <v>1928</v>
      </c>
      <c r="U121" t="s">
        <v>1929</v>
      </c>
      <c r="V121" t="s">
        <v>1919</v>
      </c>
      <c r="W121" t="s">
        <v>1196</v>
      </c>
      <c r="X121">
        <v>20</v>
      </c>
      <c r="Y121" t="s">
        <v>67</v>
      </c>
      <c r="Z121" t="s">
        <v>70</v>
      </c>
      <c r="AA121" t="s">
        <v>71</v>
      </c>
      <c r="AB121" t="s">
        <v>1197</v>
      </c>
      <c r="AC121">
        <v>20</v>
      </c>
      <c r="AD121" t="s">
        <v>1935</v>
      </c>
      <c r="AE121" t="s">
        <v>374</v>
      </c>
      <c r="AF121" t="s">
        <v>1936</v>
      </c>
      <c r="AG121">
        <v>1682</v>
      </c>
      <c r="AH121">
        <v>14</v>
      </c>
      <c r="AI121" t="s">
        <v>1940</v>
      </c>
      <c r="AJ121" t="s">
        <v>1198</v>
      </c>
      <c r="AK121">
        <v>3127609068</v>
      </c>
      <c r="AL121" t="s">
        <v>1199</v>
      </c>
      <c r="AM121">
        <v>20</v>
      </c>
      <c r="AN121" t="s">
        <v>1200</v>
      </c>
      <c r="AO121">
        <v>20</v>
      </c>
      <c r="AP121" t="s">
        <v>77</v>
      </c>
      <c r="AQ121" t="s">
        <v>78</v>
      </c>
      <c r="AR121" t="s">
        <v>79</v>
      </c>
      <c r="AS121" t="s">
        <v>80</v>
      </c>
      <c r="AT121" t="s">
        <v>81</v>
      </c>
      <c r="AU121" t="s">
        <v>82</v>
      </c>
      <c r="AW121" t="s">
        <v>938</v>
      </c>
      <c r="AX121" t="s">
        <v>1943</v>
      </c>
      <c r="AY121">
        <v>75</v>
      </c>
      <c r="AZ121">
        <v>1.65</v>
      </c>
      <c r="BA121" t="s">
        <v>187</v>
      </c>
      <c r="BB121" t="s">
        <v>86</v>
      </c>
      <c r="BC121" t="s">
        <v>1955</v>
      </c>
      <c r="BD121" t="s">
        <v>87</v>
      </c>
      <c r="BE121" t="s">
        <v>1954</v>
      </c>
      <c r="BF121" t="s">
        <v>208</v>
      </c>
      <c r="BG121" t="s">
        <v>1951</v>
      </c>
      <c r="BH121" t="s">
        <v>1201</v>
      </c>
      <c r="BI121">
        <v>3016825104</v>
      </c>
      <c r="BJ121" t="s">
        <v>91</v>
      </c>
      <c r="BK121" t="s">
        <v>92</v>
      </c>
      <c r="BL121" t="str">
        <f>"("&amp;A121&amp;", "&amp;K121&amp;", 'Cédula de Ciudadanía', '"&amp;TRIM(E121)&amp;"', '"&amp;TEXT(H121,"yyyy-mm-dd")&amp;"', '"&amp;TRIM(F121)&amp;"', "&amp;TEXT(AK121,"0")&amp;", '"&amp;TRIM(BH121)&amp;"', '"&amp;IF(G121="F","Femenino",IF(G121="M","Masculino",G121))&amp;"', '"&amp;L121&amp;"', '"&amp;M121&amp;"', 'No', '"&amp;N121&amp;"', '"&amp;Q121&amp;"', '"&amp;S121&amp;"', '"&amp;T121&amp;"', '"&amp;U121&amp;"', '"&amp;V121&amp;"', '"&amp;SUBSTITUTE(SUBSTITUTE(SUBSTITUTE(AA121,"6 Mestizo","Mestizo"),"1 - Indígena","Indígena"),"5 - Negro(a), Mulato(a), Afrocolombiano(a) o Afro descendiente","Negro(a), Mulato(a), Afrocolombiano(a) o Afro descendiente")&amp;"', '"&amp;SUBSTITUTE(AD121,"REGIMEN SUBSIDIADO","Régimen subsidiado")&amp;"', '"&amp;SUBSTITUTE(SUBSTITUTE(SUBSTITUTE(SUBSTITUTE(SUBSTITUTE(SUBSTITUTE(SUBSTITUTE(AE121,"14-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'"&amp;AI121&amp;"', "&amp;AG121&amp;", "&amp;AH121&amp;", '"&amp;AX121&amp;"', "&amp;SUBSTITUTE(TEXT(AY121,"0,00"),",",".")&amp;", "&amp;SUBSTITUTE(TEXT(AZ121,"0,00"),",",".")&amp;", '"&amp;BA121&amp;"', '"&amp;BB121&amp;"', '"&amp;BC121&amp;"', '"&amp;BD121&amp;"', '"&amp;BE121&amp;"', '"&amp;BF121&amp;"', '"&amp;BG121&amp;"', '"&amp;AL121&amp;"', "&amp;TEXT(BI121,"0")&amp;", '"&amp;AJ121&amp;"', '"&amp;AF121&amp;"', '"&amp;SUBSTITUTE(SUBSTITUTE(AU121,"C.V BENEFICIARIO ACTIVO","C.V Beneficiario Activo"),"C.V BENEFICIARIO  INACTIVO","C.V Beneficiario Inactivo")&amp;"', '2026-05-01', 2, 4, 20, NULL, '"&amp;SUBSTITUTE(SUBSTITUTE(AW121,"CV BELMONTE MAÑANA","Mañana"),"CV BELMONTE TARDE","Tarde")&amp;"'),"</f>
        <v>(1389, 16219416, 'Cédula de Ciudadanía', 'JAVIER ANTONIO', '1966-02-26', 'SANCHEZ FLOREZ', 3127609068, 'SERGIO ISAAC SANCHEZ', 'Masculino', 'B6', 'Si', 'No', 'Auditiva', 'No', 'No', 'Hombre', 'Heterosexual', 'No', 'Mestizo', 'Régimen subsidiado', 'Técnica profesional', '2026-05-01', 14, 14, 0, 24, 1, 1, 'Urbano', 1682, 14, 'SALUD TOTAL', 75.00, 1.65, 'NO APLICA', 'No aplica', 'Ejercicio y dieta', 'Estado', 'Familia', 'Obesidad grado II', 'Actividad física', 'alt.tu-2o5ffp6m@yopmail.com', 3016825104, 'CRA 1 NO 25 10', 'Ninguno', 'C.V Beneficiario Activo', '2026-05-01', 2, 4, 20, NULL, 'Tarde'),</v>
      </c>
    </row>
    <row r="122" spans="1:64" x14ac:dyDescent="0.3">
      <c r="A122">
        <v>1390</v>
      </c>
      <c r="B122">
        <v>46024</v>
      </c>
      <c r="C122" t="s">
        <v>23</v>
      </c>
      <c r="D122" t="s">
        <v>61</v>
      </c>
      <c r="E122" t="s">
        <v>1202</v>
      </c>
      <c r="F122" t="s">
        <v>1203</v>
      </c>
      <c r="G122" t="s">
        <v>64</v>
      </c>
      <c r="H122">
        <v>20863</v>
      </c>
      <c r="I122">
        <v>69</v>
      </c>
      <c r="J122" t="s">
        <v>65</v>
      </c>
      <c r="K122">
        <v>4485061</v>
      </c>
      <c r="L122" t="s">
        <v>323</v>
      </c>
      <c r="M122" t="s">
        <v>1919</v>
      </c>
      <c r="N122" t="s">
        <v>84</v>
      </c>
      <c r="O122" t="s">
        <v>1204</v>
      </c>
      <c r="P122">
        <v>20</v>
      </c>
      <c r="Q122" t="s">
        <v>1919</v>
      </c>
      <c r="R122" t="s">
        <v>1919</v>
      </c>
      <c r="S122" t="s">
        <v>1919</v>
      </c>
      <c r="T122" t="s">
        <v>1928</v>
      </c>
      <c r="U122" t="s">
        <v>1929</v>
      </c>
      <c r="V122" t="s">
        <v>1919</v>
      </c>
      <c r="W122" t="s">
        <v>1205</v>
      </c>
      <c r="X122">
        <v>20</v>
      </c>
      <c r="Y122" t="s">
        <v>67</v>
      </c>
      <c r="Z122" t="s">
        <v>70</v>
      </c>
      <c r="AA122" t="s">
        <v>71</v>
      </c>
      <c r="AB122" t="s">
        <v>1206</v>
      </c>
      <c r="AC122">
        <v>20</v>
      </c>
      <c r="AD122" t="s">
        <v>1935</v>
      </c>
      <c r="AE122" t="s">
        <v>73</v>
      </c>
      <c r="AF122" t="s">
        <v>1938</v>
      </c>
      <c r="AG122">
        <v>1656</v>
      </c>
      <c r="AH122">
        <v>7</v>
      </c>
      <c r="AI122" t="s">
        <v>1940</v>
      </c>
      <c r="AJ122" t="s">
        <v>1207</v>
      </c>
      <c r="AK122">
        <v>3116283263</v>
      </c>
      <c r="AL122" t="s">
        <v>1208</v>
      </c>
      <c r="AM122">
        <v>20</v>
      </c>
      <c r="AN122" t="s">
        <v>1209</v>
      </c>
      <c r="AO122">
        <v>20</v>
      </c>
      <c r="AP122" t="s">
        <v>77</v>
      </c>
      <c r="AQ122" t="s">
        <v>78</v>
      </c>
      <c r="AR122" t="s">
        <v>79</v>
      </c>
      <c r="AS122" t="s">
        <v>80</v>
      </c>
      <c r="AT122" t="s">
        <v>81</v>
      </c>
      <c r="AU122" t="s">
        <v>82</v>
      </c>
      <c r="AW122" t="s">
        <v>938</v>
      </c>
      <c r="AX122" t="s">
        <v>1945</v>
      </c>
      <c r="AY122">
        <v>62</v>
      </c>
      <c r="AZ122">
        <v>1.71</v>
      </c>
      <c r="BA122" t="s">
        <v>84</v>
      </c>
      <c r="BB122" t="s">
        <v>86</v>
      </c>
      <c r="BC122" t="s">
        <v>86</v>
      </c>
      <c r="BD122" t="s">
        <v>88</v>
      </c>
      <c r="BE122" t="s">
        <v>1954</v>
      </c>
      <c r="BF122" t="s">
        <v>89</v>
      </c>
      <c r="BG122" t="s">
        <v>86</v>
      </c>
      <c r="BH122" t="s">
        <v>1210</v>
      </c>
      <c r="BI122">
        <v>3116283263</v>
      </c>
      <c r="BJ122" t="s">
        <v>91</v>
      </c>
      <c r="BK122" t="s">
        <v>92</v>
      </c>
      <c r="BL122" t="str">
        <f>"("&amp;A122&amp;", "&amp;K122&amp;", 'Cédula de Ciudadanía', '"&amp;TRIM(E122)&amp;"', '"&amp;TEXT(H122,"yyyy-mm-dd")&amp;"', '"&amp;TRIM(F122)&amp;"', "&amp;TEXT(AK122,"0")&amp;", '"&amp;TRIM(BH122)&amp;"', '"&amp;IF(G122="F","Femenino",IF(G122="M","Masculino",G122))&amp;"', '"&amp;L122&amp;"', '"&amp;M122&amp;"', 'No', '"&amp;N122&amp;"', '"&amp;Q122&amp;"', '"&amp;S122&amp;"', '"&amp;T122&amp;"', '"&amp;U122&amp;"', '"&amp;V122&amp;"', '"&amp;SUBSTITUTE(SUBSTITUTE(SUBSTITUTE(AA122,"6 Mestizo","Mestizo"),"1 - Indígena","Indígena"),"5 - Negro(a), Mulato(a), Afrocolombiano(a) o Afro descendiente","Negro(a), Mulato(a), Afrocolombiano(a) o Afro descendiente")&amp;"', '"&amp;SUBSTITUTE(AD122,"REGIMEN SUBSIDIADO","Régimen subsidiado")&amp;"', '"&amp;SUBSTITUTE(SUBSTITUTE(SUBSTITUTE(SUBSTITUTE(SUBSTITUTE(SUBSTITUTE(SUBSTITUTE(AE122,"14-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'"&amp;AI122&amp;"', "&amp;AG122&amp;", "&amp;AH122&amp;", '"&amp;AX122&amp;"', "&amp;SUBSTITUTE(TEXT(AY122,"0,00"),",",".")&amp;", "&amp;SUBSTITUTE(TEXT(AZ122,"0,00"),",",".")&amp;", '"&amp;BA122&amp;"', '"&amp;BB122&amp;"', '"&amp;BC122&amp;"', '"&amp;BD122&amp;"', '"&amp;BE122&amp;"', '"&amp;BF122&amp;"', '"&amp;BG122&amp;"', '"&amp;AL122&amp;"', "&amp;TEXT(BI122,"0")&amp;", '"&amp;AJ122&amp;"', '"&amp;AF122&amp;"', '"&amp;SUBSTITUTE(SUBSTITUTE(AU122,"C.V BENEFICIARIO ACTIVO","C.V Beneficiario Activo"),"C.V BENEFICIARIO  INACTIVO","C.V Beneficiario Inactivo")&amp;"', '2026-05-01', 2, 4, 20, NULL, '"&amp;SUBSTITUTE(SUBSTITUTE(AW122,"CV BELMONTE MAÑANA","Mañana"),"CV BELMONTE TARDE","Tarde")&amp;"'),"</f>
        <v>(1390, 4485061, 'Cédula de Ciudadanía', 'JESUS ANTONIO', '1957-02-12', 'SOTO RAMIREZ', 3116283263, 'MARIA CONSUELO FRANCO', 'Masculino', 'C5', 'No', 'No', 'Ninguna', 'No', 'No', 'Hombre', 'Heterosexual', 'No', 'Mestizo', 'Régimen subsidiado', 'Ninguno', '2026-05-01', 14, 14, 0, 24, 1, 1, 'Urbano', 1656, 7, 'ASMET SALUD', 62.00, 1.71, 'Ninguna', 'No aplica', 'No aplica', 'Otro', 'Familia', 'Normal', 'No aplica', 'jesusantoniosoto@yopmail.com', 3116283263, 'TORRE C1 APTO 502', 'Independiente', 'C.V Beneficiario Activo', '2026-05-01', 2, 4, 20, NULL, 'Tarde'),</v>
      </c>
    </row>
    <row r="123" spans="1:64" x14ac:dyDescent="0.3">
      <c r="A123">
        <v>1391</v>
      </c>
      <c r="B123">
        <v>46024</v>
      </c>
      <c r="C123" t="s">
        <v>23</v>
      </c>
      <c r="D123" t="s">
        <v>61</v>
      </c>
      <c r="E123" t="s">
        <v>1211</v>
      </c>
      <c r="F123" t="s">
        <v>1212</v>
      </c>
      <c r="G123" t="s">
        <v>64</v>
      </c>
      <c r="H123">
        <v>20409</v>
      </c>
      <c r="I123">
        <v>70</v>
      </c>
      <c r="J123" t="s">
        <v>65</v>
      </c>
      <c r="K123">
        <v>10091411</v>
      </c>
      <c r="L123" t="s">
        <v>152</v>
      </c>
      <c r="M123" t="s">
        <v>1919</v>
      </c>
      <c r="N123" t="s">
        <v>84</v>
      </c>
      <c r="O123" t="s">
        <v>1213</v>
      </c>
      <c r="P123">
        <v>21</v>
      </c>
      <c r="Q123" t="s">
        <v>1919</v>
      </c>
      <c r="S123" t="s">
        <v>1919</v>
      </c>
      <c r="T123" t="s">
        <v>1928</v>
      </c>
      <c r="U123" t="s">
        <v>1929</v>
      </c>
      <c r="V123" t="s">
        <v>1919</v>
      </c>
      <c r="W123" t="s">
        <v>1214</v>
      </c>
      <c r="X123">
        <v>21</v>
      </c>
      <c r="Y123" t="s">
        <v>67</v>
      </c>
      <c r="Z123" t="s">
        <v>70</v>
      </c>
      <c r="AA123" t="s">
        <v>71</v>
      </c>
      <c r="AB123" t="s">
        <v>1215</v>
      </c>
      <c r="AC123">
        <v>21</v>
      </c>
      <c r="AD123" t="s">
        <v>1934</v>
      </c>
      <c r="AE123" t="s">
        <v>110</v>
      </c>
      <c r="AF123" t="s">
        <v>1936</v>
      </c>
      <c r="AG123">
        <v>704</v>
      </c>
      <c r="AH123">
        <v>7</v>
      </c>
      <c r="AI123" t="s">
        <v>1940</v>
      </c>
      <c r="AJ123" t="s">
        <v>1216</v>
      </c>
      <c r="AK123">
        <v>3002416121</v>
      </c>
      <c r="AL123" t="s">
        <v>1217</v>
      </c>
      <c r="AM123">
        <v>21</v>
      </c>
      <c r="AN123" t="s">
        <v>1218</v>
      </c>
      <c r="AO123">
        <v>21</v>
      </c>
      <c r="AP123" t="s">
        <v>77</v>
      </c>
      <c r="AQ123" t="s">
        <v>78</v>
      </c>
      <c r="AR123" t="s">
        <v>79</v>
      </c>
      <c r="AS123" t="s">
        <v>578</v>
      </c>
      <c r="AT123" t="s">
        <v>81</v>
      </c>
      <c r="AU123" t="s">
        <v>82</v>
      </c>
      <c r="AW123" t="s">
        <v>938</v>
      </c>
      <c r="AX123" t="s">
        <v>1943</v>
      </c>
      <c r="AY123">
        <v>50</v>
      </c>
      <c r="AZ123">
        <v>1.66</v>
      </c>
      <c r="BA123" t="s">
        <v>84</v>
      </c>
      <c r="BB123" t="s">
        <v>86</v>
      </c>
      <c r="BC123" t="s">
        <v>86</v>
      </c>
      <c r="BD123" t="s">
        <v>86</v>
      </c>
      <c r="BE123" t="s">
        <v>1954</v>
      </c>
      <c r="BF123" t="s">
        <v>89</v>
      </c>
      <c r="BG123" t="s">
        <v>86</v>
      </c>
      <c r="BH123" t="s">
        <v>1219</v>
      </c>
      <c r="BI123">
        <v>3002416121</v>
      </c>
      <c r="BJ123" t="s">
        <v>91</v>
      </c>
      <c r="BK123" t="s">
        <v>92</v>
      </c>
      <c r="BL123" t="str">
        <f>"("&amp;A123&amp;", "&amp;K123&amp;", 'Cédula de Ciudadanía', '"&amp;TRIM(E123)&amp;"', '"&amp;TEXT(H123,"yyyy-mm-dd")&amp;"', '"&amp;TRIM(F123)&amp;"', "&amp;TEXT(AK123,"0")&amp;", '"&amp;TRIM(BH123)&amp;"', '"&amp;IF(G123="F","Femenino",IF(G123="M","Masculino",G123))&amp;"', '"&amp;L123&amp;"', '"&amp;M123&amp;"', 'No', '"&amp;N123&amp;"', '"&amp;Q123&amp;"', '"&amp;S123&amp;"', '"&amp;T123&amp;"', '"&amp;U123&amp;"', '"&amp;V123&amp;"', '"&amp;SUBSTITUTE(SUBSTITUTE(SUBSTITUTE(AA123,"6 Mestizo","Mestizo"),"1 - Indígena","Indígena"),"5 - Negro(a), Mulato(a), Afrocolombiano(a) o Afro descendiente","Negro(a), Mulato(a), Afrocolombiano(a) o Afro descendiente")&amp;"', '"&amp;SUBSTITUTE(AD123,"REGIMEN SUBSIDIADO","Régimen subsidiado")&amp;"', '"&amp;SUBSTITUTE(SUBSTITUTE(SUBSTITUTE(SUBSTITUTE(SUBSTITUTE(SUBSTITUTE(SUBSTITUTE(AE123,"14-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'"&amp;AI123&amp;"', "&amp;AG123&amp;", "&amp;AH123&amp;", '"&amp;AX123&amp;"', "&amp;SUBSTITUTE(TEXT(AY123,"0,00"),",",".")&amp;", "&amp;SUBSTITUTE(TEXT(AZ123,"0,00"),",",".")&amp;", '"&amp;BA123&amp;"', '"&amp;BB123&amp;"', '"&amp;BC123&amp;"', '"&amp;BD123&amp;"', '"&amp;BE123&amp;"', '"&amp;BF123&amp;"', '"&amp;BG123&amp;"', '"&amp;AL123&amp;"', "&amp;TEXT(BI123,"0")&amp;", '"&amp;AJ123&amp;"', '"&amp;AF123&amp;"', '"&amp;SUBSTITUTE(SUBSTITUTE(AU123,"C.V BENEFICIARIO ACTIVO","C.V Beneficiario Activo"),"C.V BENEFICIARIO  INACTIVO","C.V Beneficiario Inactivo")&amp;"', '2026-05-01', 2, 4, 20, NULL, '"&amp;SUBSTITUTE(SUBSTITUTE(AW123,"CV BELMONTE MAÑANA","Mañana"),"CV BELMONTE TARDE","Tarde")&amp;"'),"</f>
        <v>(1391, 10091411, 'Cédula de Ciudadanía', 'JOSE DUVAL', '1955-11-16', 'VILLEGAS ESCALANTE', 3002416121, 'ROSALIA CARDONA', 'Masculino', 'B2', 'No', 'No', 'Ninguna', 'No', 'No', 'Hombre', 'Heterosexual', 'No', 'Mestizo', 'Régimen contributivo', 'Básica primaria', '2026-05-01', 14, 14, 0, 24, 1, 1, 'Urbano', 704, 7, 'SALUD TOTAL', 50.00, 1.66, 'Ninguna', 'No aplica', 'No aplica', 'No aplica', 'Familia', 'Normal', 'No aplica', 'alt.fl-10o1mko@yopmail.com', 3002416121, 'MZ C CASA55 ', 'Ninguno', 'C.V Beneficiario Activo', '2026-05-01', 2, 4, 20, NULL, 'Tarde'),</v>
      </c>
    </row>
    <row r="124" spans="1:64" x14ac:dyDescent="0.3">
      <c r="A124">
        <v>1392</v>
      </c>
      <c r="B124">
        <v>46024</v>
      </c>
      <c r="C124" t="s">
        <v>23</v>
      </c>
      <c r="D124" t="s">
        <v>61</v>
      </c>
      <c r="E124" t="s">
        <v>1220</v>
      </c>
      <c r="F124" t="s">
        <v>1221</v>
      </c>
      <c r="G124" t="s">
        <v>64</v>
      </c>
      <c r="H124">
        <v>19181</v>
      </c>
      <c r="I124">
        <v>73</v>
      </c>
      <c r="J124" t="s">
        <v>65</v>
      </c>
      <c r="K124">
        <v>2459690</v>
      </c>
      <c r="L124" t="s">
        <v>152</v>
      </c>
      <c r="M124" t="s">
        <v>1919</v>
      </c>
      <c r="N124" t="s">
        <v>84</v>
      </c>
      <c r="O124" t="s">
        <v>1222</v>
      </c>
      <c r="P124">
        <v>20</v>
      </c>
      <c r="Q124" t="s">
        <v>1919</v>
      </c>
      <c r="R124" t="s">
        <v>1919</v>
      </c>
      <c r="S124" t="s">
        <v>1919</v>
      </c>
      <c r="T124" t="s">
        <v>1928</v>
      </c>
      <c r="U124" t="s">
        <v>1929</v>
      </c>
      <c r="V124" t="s">
        <v>1919</v>
      </c>
      <c r="W124" t="s">
        <v>1223</v>
      </c>
      <c r="X124">
        <v>20</v>
      </c>
      <c r="Y124" t="s">
        <v>67</v>
      </c>
      <c r="Z124" t="s">
        <v>70</v>
      </c>
      <c r="AA124" t="s">
        <v>71</v>
      </c>
      <c r="AB124" t="s">
        <v>1224</v>
      </c>
      <c r="AC124">
        <v>20</v>
      </c>
      <c r="AD124" t="s">
        <v>1935</v>
      </c>
      <c r="AE124" t="s">
        <v>73</v>
      </c>
      <c r="AF124" t="s">
        <v>1937</v>
      </c>
      <c r="AG124">
        <v>1656</v>
      </c>
      <c r="AH124">
        <v>7</v>
      </c>
      <c r="AI124" t="s">
        <v>1940</v>
      </c>
      <c r="AJ124" t="s">
        <v>1225</v>
      </c>
      <c r="AK124">
        <v>3217264601</v>
      </c>
      <c r="AL124" t="s">
        <v>1226</v>
      </c>
      <c r="AM124">
        <v>20</v>
      </c>
      <c r="AN124" t="s">
        <v>1227</v>
      </c>
      <c r="AO124">
        <v>20</v>
      </c>
      <c r="AP124" t="s">
        <v>77</v>
      </c>
      <c r="AQ124" t="s">
        <v>78</v>
      </c>
      <c r="AR124" t="s">
        <v>79</v>
      </c>
      <c r="AS124" t="s">
        <v>80</v>
      </c>
      <c r="AT124" t="s">
        <v>81</v>
      </c>
      <c r="AU124" t="s">
        <v>82</v>
      </c>
      <c r="AW124" t="s">
        <v>938</v>
      </c>
      <c r="AX124" t="s">
        <v>1943</v>
      </c>
      <c r="AY124">
        <v>56</v>
      </c>
      <c r="AZ124">
        <v>1.62</v>
      </c>
      <c r="BA124" t="s">
        <v>135</v>
      </c>
      <c r="BB124" t="s">
        <v>249</v>
      </c>
      <c r="BC124" t="s">
        <v>86</v>
      </c>
      <c r="BD124" t="s">
        <v>88</v>
      </c>
      <c r="BE124" t="s">
        <v>218</v>
      </c>
      <c r="BF124" t="s">
        <v>89</v>
      </c>
      <c r="BG124" t="s">
        <v>86</v>
      </c>
      <c r="BH124" t="s">
        <v>1228</v>
      </c>
      <c r="BI124">
        <v>3106542717</v>
      </c>
      <c r="BJ124" t="s">
        <v>91</v>
      </c>
      <c r="BK124" t="s">
        <v>92</v>
      </c>
      <c r="BL124" t="str">
        <f>"("&amp;A124&amp;", "&amp;K124&amp;", 'Cédula de Ciudadanía', '"&amp;TRIM(E124)&amp;"', '"&amp;TEXT(H124,"yyyy-mm-dd")&amp;"', '"&amp;TRIM(F124)&amp;"', "&amp;TEXT(AK124,"0")&amp;", '"&amp;TRIM(BH124)&amp;"', '"&amp;IF(G124="F","Femenino",IF(G124="M","Masculino",G124))&amp;"', '"&amp;L124&amp;"', '"&amp;M124&amp;"', 'No', '"&amp;N124&amp;"', '"&amp;Q124&amp;"', '"&amp;S124&amp;"', '"&amp;T124&amp;"', '"&amp;U124&amp;"', '"&amp;V124&amp;"', '"&amp;SUBSTITUTE(SUBSTITUTE(SUBSTITUTE(AA124,"6 Mestizo","Mestizo"),"1 - Indígena","Indígena"),"5 - Negro(a), Mulato(a), Afrocolombiano(a) o Afro descendiente","Negro(a), Mulato(a), Afrocolombiano(a) o Afro descendiente")&amp;"', '"&amp;SUBSTITUTE(AD124,"REGIMEN SUBSIDIADO","Régimen subsidiado")&amp;"', '"&amp;SUBSTITUTE(SUBSTITUTE(SUBSTITUTE(SUBSTITUTE(SUBSTITUTE(SUBSTITUTE(SUBSTITUTE(AE124,"14-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'"&amp;AI124&amp;"', "&amp;AG124&amp;", "&amp;AH124&amp;", '"&amp;AX124&amp;"', "&amp;SUBSTITUTE(TEXT(AY124,"0,00"),",",".")&amp;", "&amp;SUBSTITUTE(TEXT(AZ124,"0,00"),",",".")&amp;", '"&amp;BA124&amp;"', '"&amp;BB124&amp;"', '"&amp;BC124&amp;"', '"&amp;BD124&amp;"', '"&amp;BE124&amp;"', '"&amp;BF124&amp;"', '"&amp;BG124&amp;"', '"&amp;AL124&amp;"', "&amp;TEXT(BI124,"0")&amp;", '"&amp;AJ124&amp;"', '"&amp;AF124&amp;"', '"&amp;SUBSTITUTE(SUBSTITUTE(AU124,"C.V BENEFICIARIO ACTIVO","C.V Beneficiario Activo"),"C.V BENEFICIARIO  INACTIVO","C.V Beneficiario Inactivo")&amp;"', '2026-05-01', 2, 4, 20, NULL, '"&amp;SUBSTITUTE(SUBSTITUTE(AW124,"CV BELMONTE MAÑANA","Mañana"),"CV BELMONTE TARDE","Tarde")&amp;"'),"</f>
        <v>(1392, 2459690, 'Cédula de Ciudadanía', 'JOSE LEONARDO', '1952-07-06', 'OSORIO', 3217264601, 'JHONNY FABIAN OSORIO', 'Masculino', 'B2', 'No', 'No', 'Ninguna', 'No', 'No', 'Hombre', 'Heterosexual', 'No', 'Mestizo', 'Régimen subsidiado', 'Ninguno', '2026-05-01', 14, 14, 0, 24, 1, 1, 'Urbano', 1656, 7, 'SALUD TOTAL', 56.00, 1.62, 'HTA', 'Otros', 'No aplica', 'Otro', 'Pareja', 'Normal', 'No aplica', 'joseleonardoosorio@yopmail.com', 3106542717, 'TORRE G1 APTO 203', 'Desempleado', 'C.V Beneficiario Activo', '2026-05-01', 2, 4, 20, NULL, 'Tarde'),</v>
      </c>
    </row>
    <row r="125" spans="1:64" x14ac:dyDescent="0.3">
      <c r="A125">
        <v>1393</v>
      </c>
      <c r="B125">
        <v>46024</v>
      </c>
      <c r="C125" t="s">
        <v>23</v>
      </c>
      <c r="D125" t="s">
        <v>61</v>
      </c>
      <c r="E125" t="s">
        <v>1229</v>
      </c>
      <c r="F125" t="s">
        <v>1230</v>
      </c>
      <c r="G125" t="s">
        <v>64</v>
      </c>
      <c r="H125">
        <v>19511</v>
      </c>
      <c r="I125">
        <v>72</v>
      </c>
      <c r="J125" t="s">
        <v>65</v>
      </c>
      <c r="K125">
        <v>10077908</v>
      </c>
      <c r="L125" t="s">
        <v>141</v>
      </c>
      <c r="M125" t="s">
        <v>1919</v>
      </c>
      <c r="N125" t="s">
        <v>84</v>
      </c>
      <c r="O125" t="s">
        <v>1231</v>
      </c>
      <c r="P125">
        <v>20</v>
      </c>
      <c r="Q125" t="s">
        <v>1919</v>
      </c>
      <c r="S125" t="s">
        <v>1919</v>
      </c>
      <c r="T125" t="s">
        <v>1928</v>
      </c>
      <c r="U125" t="s">
        <v>1929</v>
      </c>
      <c r="V125" t="s">
        <v>1919</v>
      </c>
      <c r="W125" t="s">
        <v>1232</v>
      </c>
      <c r="X125">
        <v>20</v>
      </c>
      <c r="Y125" t="s">
        <v>67</v>
      </c>
      <c r="Z125" t="s">
        <v>70</v>
      </c>
      <c r="AA125" t="s">
        <v>71</v>
      </c>
      <c r="AB125" t="s">
        <v>1233</v>
      </c>
      <c r="AC125">
        <v>20</v>
      </c>
      <c r="AD125" t="s">
        <v>1934</v>
      </c>
      <c r="AE125" t="s">
        <v>110</v>
      </c>
      <c r="AF125" t="s">
        <v>1936</v>
      </c>
      <c r="AG125">
        <v>1256</v>
      </c>
      <c r="AH125">
        <v>22</v>
      </c>
      <c r="AI125" t="s">
        <v>1941</v>
      </c>
      <c r="AJ125" t="s">
        <v>1234</v>
      </c>
      <c r="AK125">
        <v>3234449473</v>
      </c>
      <c r="AL125" t="s">
        <v>1235</v>
      </c>
      <c r="AM125">
        <v>20</v>
      </c>
      <c r="AN125" t="s">
        <v>1236</v>
      </c>
      <c r="AO125">
        <v>20</v>
      </c>
      <c r="AP125" t="s">
        <v>77</v>
      </c>
      <c r="AQ125" t="s">
        <v>78</v>
      </c>
      <c r="AR125" t="s">
        <v>79</v>
      </c>
      <c r="AS125" t="s">
        <v>578</v>
      </c>
      <c r="AT125" t="s">
        <v>81</v>
      </c>
      <c r="AU125" t="s">
        <v>82</v>
      </c>
      <c r="AW125" t="s">
        <v>938</v>
      </c>
      <c r="AX125" t="s">
        <v>1782</v>
      </c>
      <c r="AY125">
        <v>65</v>
      </c>
      <c r="AZ125">
        <v>1.6</v>
      </c>
      <c r="BA125" t="s">
        <v>84</v>
      </c>
      <c r="BB125" t="s">
        <v>86</v>
      </c>
      <c r="BC125" t="s">
        <v>86</v>
      </c>
      <c r="BD125" t="s">
        <v>86</v>
      </c>
      <c r="BE125" t="s">
        <v>1954</v>
      </c>
      <c r="BF125" t="s">
        <v>89</v>
      </c>
      <c r="BG125" t="s">
        <v>86</v>
      </c>
      <c r="BH125" t="s">
        <v>1237</v>
      </c>
      <c r="BI125">
        <v>3127955837</v>
      </c>
      <c r="BJ125" t="s">
        <v>91</v>
      </c>
      <c r="BK125" t="s">
        <v>92</v>
      </c>
      <c r="BL125" t="str">
        <f>"("&amp;A125&amp;", "&amp;K125&amp;", 'Cédula de Ciudadanía', '"&amp;TRIM(E125)&amp;"', '"&amp;TEXT(H125,"yyyy-mm-dd")&amp;"', '"&amp;TRIM(F125)&amp;"', "&amp;TEXT(AK125,"0")&amp;", '"&amp;TRIM(BH125)&amp;"', '"&amp;IF(G125="F","Femenino",IF(G125="M","Masculino",G125))&amp;"', '"&amp;L125&amp;"', '"&amp;M125&amp;"', 'No', '"&amp;N125&amp;"', '"&amp;Q125&amp;"', '"&amp;S125&amp;"', '"&amp;T125&amp;"', '"&amp;U125&amp;"', '"&amp;V125&amp;"', '"&amp;SUBSTITUTE(SUBSTITUTE(SUBSTITUTE(AA125,"6 Mestizo","Mestizo"),"1 - Indígena","Indígena"),"5 - Negro(a), Mulato(a), Afrocolombiano(a) o Afro descendiente","Negro(a), Mulato(a), Afrocolombiano(a) o Afro descendiente")&amp;"', '"&amp;SUBSTITUTE(AD125,"REGIMEN SUBSIDIADO","Régimen subsidiado")&amp;"', '"&amp;SUBSTITUTE(SUBSTITUTE(SUBSTITUTE(SUBSTITUTE(SUBSTITUTE(SUBSTITUTE(SUBSTITUTE(AE125,"14-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'"&amp;AI125&amp;"', "&amp;AG125&amp;", "&amp;AH125&amp;", '"&amp;AX125&amp;"', "&amp;SUBSTITUTE(TEXT(AY125,"0,00"),",",".")&amp;", "&amp;SUBSTITUTE(TEXT(AZ125,"0,00"),",",".")&amp;", '"&amp;BA125&amp;"', '"&amp;BB125&amp;"', '"&amp;BC125&amp;"', '"&amp;BD125&amp;"', '"&amp;BE125&amp;"', '"&amp;BF125&amp;"', '"&amp;BG125&amp;"', '"&amp;AL125&amp;"', "&amp;TEXT(BI125,"0")&amp;", '"&amp;AJ125&amp;"', '"&amp;AF125&amp;"', '"&amp;SUBSTITUTE(SUBSTITUTE(AU125,"C.V BENEFICIARIO ACTIVO","C.V Beneficiario Activo"),"C.V BENEFICIARIO  INACTIVO","C.V Beneficiario Inactivo")&amp;"', '2026-05-01', 2, 4, 20, NULL, '"&amp;SUBSTITUTE(SUBSTITUTE(AW125,"CV BELMONTE MAÑANA","Mañana"),"CV BELMONTE TARDE","Tarde")&amp;"'),"</f>
        <v>(1393, 10077908, 'Cédula de Ciudadanía', 'JOSE OTONIEL', '1953-06-01', 'MAYA MARIN', 3234449473, 'MARIA IRIS MAYA', 'Masculino', 'C4', 'No', 'No', 'Ninguna', 'No', 'No', 'Hombre', 'Heterosexual', 'No', 'Mestizo', 'Régimen contributivo', 'Básica primaria', '2026-05-01', 14, 14, 0, 24, 1, 1, 'Rural', 1256, 22, 'NUEVA EPS', 65.00, 1.60, 'Ninguna', 'No aplica', 'No aplica', 'No aplica', 'Familia', 'Normal', 'No aplica', 'alt.zo-blve76r@yopmail.com', 3127955837, 'CRA 15 NO 163 22', 'Ninguno', 'C.V Beneficiario Activo', '2026-05-01', 2, 4, 20, NULL, 'Tarde'),</v>
      </c>
    </row>
    <row r="126" spans="1:64" x14ac:dyDescent="0.3">
      <c r="A126">
        <v>1394</v>
      </c>
      <c r="B126">
        <v>46024</v>
      </c>
      <c r="C126" t="s">
        <v>23</v>
      </c>
      <c r="D126" t="s">
        <v>61</v>
      </c>
      <c r="E126" t="s">
        <v>1238</v>
      </c>
      <c r="F126" t="s">
        <v>1239</v>
      </c>
      <c r="G126" t="s">
        <v>64</v>
      </c>
      <c r="H126">
        <v>13605</v>
      </c>
      <c r="I126">
        <v>89</v>
      </c>
      <c r="J126" t="s">
        <v>65</v>
      </c>
      <c r="K126">
        <v>6574035</v>
      </c>
      <c r="L126" t="s">
        <v>128</v>
      </c>
      <c r="M126" t="s">
        <v>1920</v>
      </c>
      <c r="N126" t="s">
        <v>1922</v>
      </c>
      <c r="O126" t="s">
        <v>1240</v>
      </c>
      <c r="P126">
        <v>20</v>
      </c>
      <c r="Q126" t="s">
        <v>1919</v>
      </c>
      <c r="R126" t="s">
        <v>1919</v>
      </c>
      <c r="S126" t="s">
        <v>1919</v>
      </c>
      <c r="T126" t="s">
        <v>1928</v>
      </c>
      <c r="U126" t="s">
        <v>1929</v>
      </c>
      <c r="V126" t="s">
        <v>1919</v>
      </c>
      <c r="W126" t="s">
        <v>1241</v>
      </c>
      <c r="X126">
        <v>20</v>
      </c>
      <c r="Y126" t="s">
        <v>67</v>
      </c>
      <c r="Z126" t="s">
        <v>70</v>
      </c>
      <c r="AA126" t="s">
        <v>71</v>
      </c>
      <c r="AB126" t="s">
        <v>1242</v>
      </c>
      <c r="AC126">
        <v>20</v>
      </c>
      <c r="AD126" t="s">
        <v>1935</v>
      </c>
      <c r="AE126" t="s">
        <v>110</v>
      </c>
      <c r="AF126" t="s">
        <v>1937</v>
      </c>
      <c r="AG126">
        <v>1656</v>
      </c>
      <c r="AH126">
        <v>7</v>
      </c>
      <c r="AI126" t="s">
        <v>1940</v>
      </c>
      <c r="AJ126" t="s">
        <v>1243</v>
      </c>
      <c r="AK126">
        <v>3133426435</v>
      </c>
      <c r="AL126" t="s">
        <v>1244</v>
      </c>
      <c r="AM126">
        <v>20</v>
      </c>
      <c r="AN126" t="s">
        <v>1245</v>
      </c>
      <c r="AO126">
        <v>20</v>
      </c>
      <c r="AP126" t="s">
        <v>77</v>
      </c>
      <c r="AQ126" t="s">
        <v>78</v>
      </c>
      <c r="AR126" t="s">
        <v>79</v>
      </c>
      <c r="AS126" t="s">
        <v>80</v>
      </c>
      <c r="AT126" t="s">
        <v>81</v>
      </c>
      <c r="AU126" t="s">
        <v>82</v>
      </c>
      <c r="AW126" t="s">
        <v>938</v>
      </c>
      <c r="AX126" t="s">
        <v>1782</v>
      </c>
      <c r="AY126">
        <v>60</v>
      </c>
      <c r="AZ126">
        <v>1.67</v>
      </c>
      <c r="BA126" t="s">
        <v>135</v>
      </c>
      <c r="BB126" t="s">
        <v>86</v>
      </c>
      <c r="BC126" t="s">
        <v>86</v>
      </c>
      <c r="BD126" t="s">
        <v>87</v>
      </c>
      <c r="BE126" t="s">
        <v>88</v>
      </c>
      <c r="BF126" t="s">
        <v>137</v>
      </c>
      <c r="BG126" t="s">
        <v>1952</v>
      </c>
      <c r="BH126" t="s">
        <v>1246</v>
      </c>
      <c r="BI126">
        <v>3128111532</v>
      </c>
      <c r="BJ126" t="s">
        <v>91</v>
      </c>
      <c r="BK126" t="s">
        <v>92</v>
      </c>
      <c r="BL126" t="str">
        <f>"("&amp;A126&amp;", "&amp;K126&amp;", 'Cédula de Ciudadanía', '"&amp;TRIM(E126)&amp;"', '"&amp;TEXT(H126,"yyyy-mm-dd")&amp;"', '"&amp;TRIM(F126)&amp;"', "&amp;TEXT(AK126,"0")&amp;", '"&amp;TRIM(BH126)&amp;"', '"&amp;IF(G126="F","Femenino",IF(G126="M","Masculino",G126))&amp;"', '"&amp;L126&amp;"', '"&amp;M126&amp;"', 'No', '"&amp;N126&amp;"', '"&amp;Q126&amp;"', '"&amp;S126&amp;"', '"&amp;T126&amp;"', '"&amp;U126&amp;"', '"&amp;V126&amp;"', '"&amp;SUBSTITUTE(SUBSTITUTE(SUBSTITUTE(AA126,"6 Mestizo","Mestizo"),"1 - Indígena","Indígena"),"5 - Negro(a), Mulato(a), Afrocolombiano(a) o Afro descendiente","Negro(a), Mulato(a), Afrocolombiano(a) o Afro descendiente")&amp;"', '"&amp;SUBSTITUTE(AD126,"REGIMEN SUBSIDIADO","Régimen subsidiado")&amp;"', '"&amp;SUBSTITUTE(SUBSTITUTE(SUBSTITUTE(SUBSTITUTE(SUBSTITUTE(SUBSTITUTE(SUBSTITUTE(AE126,"14-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'"&amp;AI126&amp;"', "&amp;AG126&amp;", "&amp;AH126&amp;", '"&amp;AX126&amp;"', "&amp;SUBSTITUTE(TEXT(AY126,"0,00"),",",".")&amp;", "&amp;SUBSTITUTE(TEXT(AZ126,"0,00"),",",".")&amp;", '"&amp;BA126&amp;"', '"&amp;BB126&amp;"', '"&amp;BC126&amp;"', '"&amp;BD126&amp;"', '"&amp;BE126&amp;"', '"&amp;BF126&amp;"', '"&amp;BG126&amp;"', '"&amp;AL126&amp;"', "&amp;TEXT(BI126,"0")&amp;", '"&amp;AJ126&amp;"', '"&amp;AF126&amp;"', '"&amp;SUBSTITUTE(SUBSTITUTE(AU126,"C.V BENEFICIARIO ACTIVO","C.V Beneficiario Activo"),"C.V BENEFICIARIO  INACTIVO","C.V Beneficiario Inactivo")&amp;"', '2026-05-01', 2, 4, 20, NULL, '"&amp;SUBSTITUTE(SUBSTITUTE(AW126,"CV BELMONTE MAÑANA","Mañana"),"CV BELMONTE TARDE","Tarde")&amp;"'),"</f>
        <v>(1394, 6574035, 'Cédula de Ciudadanía', 'JUAN DAVID', '1937-03-31', 'NEGRETE LOPEZ', 3133426435, 'LUZ MARINA NEGRETE', 'Masculino', 'B6', 'Si', 'No', 'Visual', 'No', 'No', 'Hombre', 'Heterosexual', 'No', 'Mestizo', 'Régimen subsidiado', 'Básica primaria', '2026-05-01', 14, 14, 0, 24, 1, 1, 'Urbano', 1656, 7, 'NUEVA EPS', 60.00, 1.67, 'HTA', 'No aplica', 'No aplica', 'Estado', 'Otro', 'Delgadez', 'Enfermería', 'juandavidnegrete@yopmail.com', 3128111532, 'EDIFICIO 6 TORRE 504', 'Desempleado', 'C.V Beneficiario Activo', '2026-05-01', 2, 4, 20, NULL, 'Tarde'),</v>
      </c>
    </row>
    <row r="127" spans="1:64" x14ac:dyDescent="0.3">
      <c r="A127">
        <v>1395</v>
      </c>
      <c r="B127">
        <v>46024</v>
      </c>
      <c r="C127" t="s">
        <v>23</v>
      </c>
      <c r="D127" t="s">
        <v>61</v>
      </c>
      <c r="E127" t="s">
        <v>1247</v>
      </c>
      <c r="F127" t="s">
        <v>1248</v>
      </c>
      <c r="G127" t="s">
        <v>106</v>
      </c>
      <c r="H127">
        <v>18438</v>
      </c>
      <c r="I127">
        <v>75</v>
      </c>
      <c r="J127" t="s">
        <v>65</v>
      </c>
      <c r="K127">
        <v>24953765</v>
      </c>
      <c r="L127" t="s">
        <v>968</v>
      </c>
      <c r="M127" t="s">
        <v>1920</v>
      </c>
      <c r="N127" t="s">
        <v>1924</v>
      </c>
      <c r="O127" t="s">
        <v>1249</v>
      </c>
      <c r="P127">
        <v>20</v>
      </c>
      <c r="Q127" t="s">
        <v>1919</v>
      </c>
      <c r="R127" t="s">
        <v>1919</v>
      </c>
      <c r="S127" t="s">
        <v>1919</v>
      </c>
      <c r="T127" t="s">
        <v>1930</v>
      </c>
      <c r="U127" t="s">
        <v>1929</v>
      </c>
      <c r="V127" t="s">
        <v>1919</v>
      </c>
      <c r="W127" t="s">
        <v>1250</v>
      </c>
      <c r="X127">
        <v>20</v>
      </c>
      <c r="Y127" t="s">
        <v>67</v>
      </c>
      <c r="Z127" t="s">
        <v>70</v>
      </c>
      <c r="AA127" t="s">
        <v>71</v>
      </c>
      <c r="AB127" t="s">
        <v>1251</v>
      </c>
      <c r="AC127">
        <v>20</v>
      </c>
      <c r="AD127" t="s">
        <v>1935</v>
      </c>
      <c r="AE127" t="s">
        <v>110</v>
      </c>
      <c r="AF127" t="s">
        <v>1939</v>
      </c>
      <c r="AG127">
        <v>1656</v>
      </c>
      <c r="AH127">
        <v>7</v>
      </c>
      <c r="AI127" t="s">
        <v>1940</v>
      </c>
      <c r="AJ127" t="s">
        <v>1252</v>
      </c>
      <c r="AK127">
        <v>3108390417</v>
      </c>
      <c r="AL127" t="s">
        <v>1253</v>
      </c>
      <c r="AM127">
        <v>20</v>
      </c>
      <c r="AN127" t="s">
        <v>1254</v>
      </c>
      <c r="AO127">
        <v>20</v>
      </c>
      <c r="AP127" t="s">
        <v>77</v>
      </c>
      <c r="AQ127" t="s">
        <v>78</v>
      </c>
      <c r="AR127" t="s">
        <v>79</v>
      </c>
      <c r="AS127" t="s">
        <v>80</v>
      </c>
      <c r="AT127" t="s">
        <v>81</v>
      </c>
      <c r="AU127" t="s">
        <v>82</v>
      </c>
      <c r="AW127" t="s">
        <v>938</v>
      </c>
      <c r="AX127" t="s">
        <v>1943</v>
      </c>
      <c r="AY127">
        <v>55</v>
      </c>
      <c r="AZ127">
        <v>1.63</v>
      </c>
      <c r="BA127" t="s">
        <v>135</v>
      </c>
      <c r="BB127" t="s">
        <v>86</v>
      </c>
      <c r="BC127" t="s">
        <v>1955</v>
      </c>
      <c r="BD127" t="s">
        <v>86</v>
      </c>
      <c r="BE127" t="s">
        <v>1954</v>
      </c>
      <c r="BF127" t="s">
        <v>89</v>
      </c>
      <c r="BG127" t="s">
        <v>86</v>
      </c>
      <c r="BH127" t="s">
        <v>1255</v>
      </c>
      <c r="BI127">
        <v>3126510770</v>
      </c>
      <c r="BJ127" t="s">
        <v>91</v>
      </c>
      <c r="BK127" t="s">
        <v>92</v>
      </c>
      <c r="BL127" t="str">
        <f>"("&amp;A127&amp;", "&amp;K127&amp;", 'Cédula de Ciudadanía', '"&amp;TRIM(E127)&amp;"', '"&amp;TEXT(H127,"yyyy-mm-dd")&amp;"', '"&amp;TRIM(F127)&amp;"', "&amp;TEXT(AK127,"0")&amp;", '"&amp;TRIM(BH127)&amp;"', '"&amp;IF(G127="F","Femenino",IF(G127="M","Masculino",G127))&amp;"', '"&amp;L127&amp;"', '"&amp;M127&amp;"', 'No', '"&amp;N127&amp;"', '"&amp;Q127&amp;"', '"&amp;S127&amp;"', '"&amp;T127&amp;"', '"&amp;U127&amp;"', '"&amp;V127&amp;"', '"&amp;SUBSTITUTE(SUBSTITUTE(SUBSTITUTE(AA127,"6 Mestizo","Mestizo"),"1 - Indígena","Indígena"),"5 - Negro(a), Mulato(a), Afrocolombiano(a) o Afro descendiente","Negro(a), Mulato(a), Afrocolombiano(a) o Afro descendiente")&amp;"', '"&amp;SUBSTITUTE(AD127,"REGIMEN SUBSIDIADO","Régimen subsidiado")&amp;"', '"&amp;SUBSTITUTE(SUBSTITUTE(SUBSTITUTE(SUBSTITUTE(SUBSTITUTE(SUBSTITUTE(SUBSTITUTE(AE127,"14-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'"&amp;AI127&amp;"', "&amp;AG127&amp;", "&amp;AH127&amp;", '"&amp;AX127&amp;"', "&amp;SUBSTITUTE(TEXT(AY127,"0,00"),",",".")&amp;", "&amp;SUBSTITUTE(TEXT(AZ127,"0,00"),",",".")&amp;", '"&amp;BA127&amp;"', '"&amp;BB127&amp;"', '"&amp;BC127&amp;"', '"&amp;BD127&amp;"', '"&amp;BE127&amp;"', '"&amp;BF127&amp;"', '"&amp;BG127&amp;"', '"&amp;AL127&amp;"', "&amp;TEXT(BI127,"0")&amp;", '"&amp;AJ127&amp;"', '"&amp;AF127&amp;"', '"&amp;SUBSTITUTE(SUBSTITUTE(AU127,"C.V BENEFICIARIO ACTIVO","C.V Beneficiario Activo"),"C.V BENEFICIARIO  INACTIVO","C.V Beneficiario Inactivo")&amp;"', '2026-05-01', 2, 4, 20, NULL, '"&amp;SUBSTITUTE(SUBSTITUTE(AW127,"CV BELMONTE MAÑANA","Mañana"),"CV BELMONTE TARDE","Tarde")&amp;"'),"</f>
        <v>(1395, 24953765, 'Cédula de Ciudadanía', 'JUDITH', '1950-06-24', 'AGUDELO DE GARCIA', 3108390417, 'CLAUDIA YANETH CARDONA', 'Femenino', 'C3', 'Si', 'No', 'Sordoceguera', 'No', 'No', 'Mujer', 'Heterosexual', 'No', 'Mestizo', 'Régimen subsidiado', 'Básica primaria', '2026-05-01', 14, 14, 0, 24, 1, 1, 'Urbano', 1656, 7, 'SALUD TOTAL', 55.00, 1.63, 'HTA', 'No aplica', 'Ejercicio y dieta', 'No aplica', 'Familia', 'Normal', 'No aplica', 'juditagudelo22@gmail.com', 3126510770, 'MZ A TORRE 1 ', 'Ama de Casa', 'C.V Beneficiario Activo', '2026-05-01', 2, 4, 20, NULL, 'Tarde'),</v>
      </c>
    </row>
    <row r="128" spans="1:64" x14ac:dyDescent="0.3">
      <c r="A128">
        <v>1396</v>
      </c>
      <c r="B128">
        <v>46024</v>
      </c>
      <c r="C128" t="s">
        <v>23</v>
      </c>
      <c r="D128" t="s">
        <v>61</v>
      </c>
      <c r="E128" t="s">
        <v>1256</v>
      </c>
      <c r="F128" t="s">
        <v>1257</v>
      </c>
      <c r="G128" t="s">
        <v>106</v>
      </c>
      <c r="H128">
        <v>21200</v>
      </c>
      <c r="I128">
        <v>68</v>
      </c>
      <c r="J128" t="s">
        <v>65</v>
      </c>
      <c r="K128">
        <v>52093134</v>
      </c>
      <c r="L128" t="s">
        <v>592</v>
      </c>
      <c r="M128" t="s">
        <v>1919</v>
      </c>
      <c r="N128" t="s">
        <v>84</v>
      </c>
      <c r="O128" t="s">
        <v>1258</v>
      </c>
      <c r="P128">
        <v>20</v>
      </c>
      <c r="Q128" t="s">
        <v>1919</v>
      </c>
      <c r="R128" t="s">
        <v>1919</v>
      </c>
      <c r="S128" t="s">
        <v>1919</v>
      </c>
      <c r="T128" t="s">
        <v>1930</v>
      </c>
      <c r="U128" t="s">
        <v>1929</v>
      </c>
      <c r="V128" t="s">
        <v>1919</v>
      </c>
      <c r="W128" t="s">
        <v>1259</v>
      </c>
      <c r="X128">
        <v>20</v>
      </c>
      <c r="Y128" t="s">
        <v>67</v>
      </c>
      <c r="Z128" t="s">
        <v>70</v>
      </c>
      <c r="AA128" t="s">
        <v>71</v>
      </c>
      <c r="AB128" t="s">
        <v>1260</v>
      </c>
      <c r="AC128">
        <v>20</v>
      </c>
      <c r="AD128" t="s">
        <v>1935</v>
      </c>
      <c r="AE128" t="s">
        <v>110</v>
      </c>
      <c r="AF128" t="s">
        <v>1939</v>
      </c>
      <c r="AG128">
        <v>1656</v>
      </c>
      <c r="AH128">
        <v>7</v>
      </c>
      <c r="AI128" t="s">
        <v>1940</v>
      </c>
      <c r="AJ128" t="s">
        <v>1261</v>
      </c>
      <c r="AK128">
        <v>3102737279</v>
      </c>
      <c r="AL128" t="s">
        <v>1262</v>
      </c>
      <c r="AM128">
        <v>20</v>
      </c>
      <c r="AN128" t="s">
        <v>1263</v>
      </c>
      <c r="AO128">
        <v>20</v>
      </c>
      <c r="AP128" t="s">
        <v>77</v>
      </c>
      <c r="AQ128" t="s">
        <v>78</v>
      </c>
      <c r="AR128" t="s">
        <v>79</v>
      </c>
      <c r="AS128" t="s">
        <v>80</v>
      </c>
      <c r="AT128" t="s">
        <v>81</v>
      </c>
      <c r="AU128" t="s">
        <v>82</v>
      </c>
      <c r="AW128" t="s">
        <v>938</v>
      </c>
      <c r="AX128" t="s">
        <v>1942</v>
      </c>
      <c r="AY128">
        <v>55</v>
      </c>
      <c r="AZ128">
        <v>1.58</v>
      </c>
      <c r="BA128" t="s">
        <v>102</v>
      </c>
      <c r="BB128" t="s">
        <v>249</v>
      </c>
      <c r="BC128" t="s">
        <v>1955</v>
      </c>
      <c r="BD128" t="s">
        <v>86</v>
      </c>
      <c r="BE128" t="s">
        <v>1954</v>
      </c>
      <c r="BF128" t="s">
        <v>208</v>
      </c>
      <c r="BG128" t="s">
        <v>1951</v>
      </c>
      <c r="BH128" t="s">
        <v>1264</v>
      </c>
      <c r="BI128">
        <v>3165391599</v>
      </c>
      <c r="BJ128" t="s">
        <v>91</v>
      </c>
      <c r="BK128" t="s">
        <v>92</v>
      </c>
      <c r="BL128" t="str">
        <f>"("&amp;A128&amp;", "&amp;K128&amp;", 'Cédula de Ciudadanía', '"&amp;TRIM(E128)&amp;"', '"&amp;TEXT(H128,"yyyy-mm-dd")&amp;"', '"&amp;TRIM(F128)&amp;"', "&amp;TEXT(AK128,"0")&amp;", '"&amp;TRIM(BH128)&amp;"', '"&amp;IF(G128="F","Femenino",IF(G128="M","Masculino",G128))&amp;"', '"&amp;L128&amp;"', '"&amp;M128&amp;"', 'No', '"&amp;N128&amp;"', '"&amp;Q128&amp;"', '"&amp;S128&amp;"', '"&amp;T128&amp;"', '"&amp;U128&amp;"', '"&amp;V128&amp;"', '"&amp;SUBSTITUTE(SUBSTITUTE(SUBSTITUTE(AA128,"6 Mestizo","Mestizo"),"1 - Indígena","Indígena"),"5 - Negro(a), Mulato(a), Afrocolombiano(a) o Afro descendiente","Negro(a), Mulato(a), Afrocolombiano(a) o Afro descendiente")&amp;"', '"&amp;SUBSTITUTE(AD128,"REGIMEN SUBSIDIADO","Régimen subsidiado")&amp;"', '"&amp;SUBSTITUTE(SUBSTITUTE(SUBSTITUTE(SUBSTITUTE(SUBSTITUTE(SUBSTITUTE(SUBSTITUTE(AE128,"14-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'"&amp;AI128&amp;"', "&amp;AG128&amp;", "&amp;AH128&amp;", '"&amp;AX128&amp;"', "&amp;SUBSTITUTE(TEXT(AY128,"0,00"),",",".")&amp;", "&amp;SUBSTITUTE(TEXT(AZ128,"0,00"),",",".")&amp;", '"&amp;BA128&amp;"', '"&amp;BB128&amp;"', '"&amp;BC128&amp;"', '"&amp;BD128&amp;"', '"&amp;BE128&amp;"', '"&amp;BF128&amp;"', '"&amp;BG128&amp;"', '"&amp;AL128&amp;"', "&amp;TEXT(BI128,"0")&amp;", '"&amp;AJ128&amp;"', '"&amp;AF128&amp;"', '"&amp;SUBSTITUTE(SUBSTITUTE(AU128,"C.V BENEFICIARIO ACTIVO","C.V Beneficiario Activo"),"C.V BENEFICIARIO  INACTIVO","C.V Beneficiario Inactivo")&amp;"', '2026-05-01', 2, 4, 20, NULL, '"&amp;SUBSTITUTE(SUBSTITUTE(AW128,"CV BELMONTE MAÑANA","Mañana"),"CV BELMONTE TARDE","Tarde")&amp;"'),"</f>
        <v>(1396, 52093134, 'Cédula de Ciudadanía', 'LILIA', '1958-01-15', 'CUADROS', 3102737279, 'ANDRES JAIMES', 'Femenino', 'C6', 'No', 'No', 'Ninguna', 'No', 'No', 'Mujer', 'Heterosexual', 'No', 'Mestizo', 'Régimen subsidiado', 'Básica primaria', '2026-05-01', 14, 14, 0, 24, 1, 1, 'Urbano', 1656, 7, 'SANITAS', 55.00, 1.58, 'Otras', 'Otros', 'Ejercicio y dieta', 'No aplica', 'Familia', 'Obesidad grado II', 'Actividad física', 'alt.fq-1obq2o99@yopmail.com', 3165391599, 'TORRE B6 APTO 303', 'Ama de Casa', 'C.V Beneficiario Activo', '2026-05-01', 2, 4, 20, NULL, 'Tarde'),</v>
      </c>
    </row>
    <row r="129" spans="1:64" x14ac:dyDescent="0.3">
      <c r="A129">
        <v>1397</v>
      </c>
      <c r="B129">
        <v>46024</v>
      </c>
      <c r="C129" t="s">
        <v>23</v>
      </c>
      <c r="D129" t="s">
        <v>61</v>
      </c>
      <c r="E129" t="s">
        <v>1265</v>
      </c>
      <c r="F129" t="s">
        <v>1266</v>
      </c>
      <c r="G129" t="s">
        <v>106</v>
      </c>
      <c r="H129">
        <v>19629</v>
      </c>
      <c r="I129">
        <v>72</v>
      </c>
      <c r="J129" t="s">
        <v>65</v>
      </c>
      <c r="K129">
        <v>24952807</v>
      </c>
      <c r="L129" t="s">
        <v>1267</v>
      </c>
      <c r="M129" t="s">
        <v>1919</v>
      </c>
      <c r="N129" t="s">
        <v>84</v>
      </c>
      <c r="O129" t="s">
        <v>1268</v>
      </c>
      <c r="P129">
        <v>20</v>
      </c>
      <c r="Q129" t="s">
        <v>1919</v>
      </c>
      <c r="S129" t="s">
        <v>1919</v>
      </c>
      <c r="T129" t="s">
        <v>1930</v>
      </c>
      <c r="U129" t="s">
        <v>1929</v>
      </c>
      <c r="V129" t="s">
        <v>1919</v>
      </c>
      <c r="W129" t="s">
        <v>1269</v>
      </c>
      <c r="X129">
        <v>20</v>
      </c>
      <c r="Y129" t="s">
        <v>67</v>
      </c>
      <c r="Z129" t="s">
        <v>70</v>
      </c>
      <c r="AA129" t="s">
        <v>71</v>
      </c>
      <c r="AB129" t="s">
        <v>1270</v>
      </c>
      <c r="AC129">
        <v>20</v>
      </c>
      <c r="AD129" t="s">
        <v>1935</v>
      </c>
      <c r="AE129" t="s">
        <v>110</v>
      </c>
      <c r="AF129" t="s">
        <v>1939</v>
      </c>
      <c r="AG129">
        <v>1051</v>
      </c>
      <c r="AH129">
        <v>7</v>
      </c>
      <c r="AI129" t="s">
        <v>1940</v>
      </c>
      <c r="AJ129" t="s">
        <v>1271</v>
      </c>
      <c r="AK129">
        <v>3217345723</v>
      </c>
      <c r="AL129" t="s">
        <v>1272</v>
      </c>
      <c r="AM129">
        <v>20</v>
      </c>
      <c r="AN129" t="s">
        <v>1273</v>
      </c>
      <c r="AO129">
        <v>20</v>
      </c>
      <c r="AP129" t="s">
        <v>77</v>
      </c>
      <c r="AQ129" t="s">
        <v>78</v>
      </c>
      <c r="AR129" t="s">
        <v>79</v>
      </c>
      <c r="AS129" t="s">
        <v>80</v>
      </c>
      <c r="AT129" t="s">
        <v>81</v>
      </c>
      <c r="AU129" t="s">
        <v>82</v>
      </c>
      <c r="AW129" t="s">
        <v>938</v>
      </c>
      <c r="AX129" t="s">
        <v>1949</v>
      </c>
      <c r="AY129">
        <v>65</v>
      </c>
      <c r="AZ129">
        <v>1.63</v>
      </c>
      <c r="BA129" t="s">
        <v>84</v>
      </c>
      <c r="BB129" t="s">
        <v>86</v>
      </c>
      <c r="BC129" t="s">
        <v>86</v>
      </c>
      <c r="BD129" t="s">
        <v>86</v>
      </c>
      <c r="BE129" t="s">
        <v>86</v>
      </c>
      <c r="BF129" t="s">
        <v>84</v>
      </c>
      <c r="BG129" t="s">
        <v>86</v>
      </c>
      <c r="BH129" t="s">
        <v>1274</v>
      </c>
      <c r="BI129">
        <v>3147916015</v>
      </c>
      <c r="BJ129" t="s">
        <v>91</v>
      </c>
      <c r="BK129" t="s">
        <v>92</v>
      </c>
      <c r="BL129" t="str">
        <f>"("&amp;A129&amp;", "&amp;K129&amp;", 'Cédula de Ciudadanía', '"&amp;TRIM(E129)&amp;"', '"&amp;TEXT(H129,"yyyy-mm-dd")&amp;"', '"&amp;TRIM(F129)&amp;"', "&amp;TEXT(AK129,"0")&amp;", '"&amp;TRIM(BH129)&amp;"', '"&amp;IF(G129="F","Femenino",IF(G129="M","Masculino",G129))&amp;"', '"&amp;L129&amp;"', '"&amp;M129&amp;"', 'No', '"&amp;N129&amp;"', '"&amp;Q129&amp;"', '"&amp;S129&amp;"', '"&amp;T129&amp;"', '"&amp;U129&amp;"', '"&amp;V129&amp;"', '"&amp;SUBSTITUTE(SUBSTITUTE(SUBSTITUTE(AA129,"6 Mestizo","Mestizo"),"1 - Indígena","Indígena"),"5 - Negro(a), Mulato(a), Afrocolombiano(a) o Afro descendiente","Negro(a), Mulato(a), Afrocolombiano(a) o Afro descendiente")&amp;"', '"&amp;SUBSTITUTE(AD129,"REGIMEN SUBSIDIADO","Régimen subsidiado")&amp;"', '"&amp;SUBSTITUTE(SUBSTITUTE(SUBSTITUTE(SUBSTITUTE(SUBSTITUTE(SUBSTITUTE(SUBSTITUTE(AE129,"14-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'"&amp;AI129&amp;"', "&amp;AG129&amp;", "&amp;AH129&amp;", '"&amp;AX129&amp;"', "&amp;SUBSTITUTE(TEXT(AY129,"0,00"),",",".")&amp;", "&amp;SUBSTITUTE(TEXT(AZ129,"0,00"),",",".")&amp;", '"&amp;BA129&amp;"', '"&amp;BB129&amp;"', '"&amp;BC129&amp;"', '"&amp;BD129&amp;"', '"&amp;BE129&amp;"', '"&amp;BF129&amp;"', '"&amp;BG129&amp;"', '"&amp;AL129&amp;"', "&amp;TEXT(BI129,"0")&amp;", '"&amp;AJ129&amp;"', '"&amp;AF129&amp;"', '"&amp;SUBSTITUTE(SUBSTITUTE(AU129,"C.V BENEFICIARIO ACTIVO","C.V Beneficiario Activo"),"C.V BENEFICIARIO  INACTIVO","C.V Beneficiario Inactivo")&amp;"', '2026-05-01', 2, 4, 20, NULL, '"&amp;SUBSTITUTE(SUBSTITUTE(AW129,"CV BELMONTE MAÑANA","Mañana"),"CV BELMONTE TARDE","Tarde")&amp;"'),"</f>
        <v>(1397, 24952807, 'Cédula de Ciudadanía', 'LUCELIA', '1953-09-27', 'CIFUENTES ECHEVERRI', 3217345723, 'JENNYFER MURILLO', 'Femenino', 'A3', 'No', 'No', 'Ninguna', 'No', 'No', 'Mujer', 'Heterosexual', 'No', 'Mestizo', 'Régimen subsidiado', 'Básica primaria', '2026-05-01', 14, 14, 0, 24, 1, 1, 'Urbano', 1051, 7, 'COOSALUD', 65.00, 1.63, 'Ninguna', 'No aplica', 'No aplica', 'No aplica', 'No aplica', 'Ninguna', 'No aplica', 'alt.hq-b9l9otc@yopmail.com', 3147916015, 'MANZANA 6B CASA 11', 'Ama de Casa', 'C.V Beneficiario Activo', '2026-05-01', 2, 4, 20, NULL, 'Tarde'),</v>
      </c>
    </row>
    <row r="130" spans="1:64" x14ac:dyDescent="0.3">
      <c r="A130">
        <v>1398</v>
      </c>
      <c r="B130">
        <v>46024</v>
      </c>
      <c r="C130" t="s">
        <v>23</v>
      </c>
      <c r="D130" t="s">
        <v>61</v>
      </c>
      <c r="E130" t="s">
        <v>1275</v>
      </c>
      <c r="F130" t="s">
        <v>1276</v>
      </c>
      <c r="G130" t="s">
        <v>64</v>
      </c>
      <c r="H130">
        <v>21977</v>
      </c>
      <c r="I130">
        <v>66</v>
      </c>
      <c r="J130" t="s">
        <v>65</v>
      </c>
      <c r="K130">
        <v>15913742</v>
      </c>
      <c r="L130" t="s">
        <v>1267</v>
      </c>
      <c r="M130" t="s">
        <v>1919</v>
      </c>
      <c r="N130" t="s">
        <v>84</v>
      </c>
      <c r="O130" t="s">
        <v>1277</v>
      </c>
      <c r="P130">
        <v>20</v>
      </c>
      <c r="Q130" t="s">
        <v>1919</v>
      </c>
      <c r="R130" t="s">
        <v>1919</v>
      </c>
      <c r="S130" t="s">
        <v>1919</v>
      </c>
      <c r="T130" t="s">
        <v>1928</v>
      </c>
      <c r="U130" t="s">
        <v>1929</v>
      </c>
      <c r="V130" t="s">
        <v>1919</v>
      </c>
      <c r="W130" t="s">
        <v>1278</v>
      </c>
      <c r="X130">
        <v>20</v>
      </c>
      <c r="Y130" t="s">
        <v>67</v>
      </c>
      <c r="Z130" t="s">
        <v>70</v>
      </c>
      <c r="AA130" t="s">
        <v>71</v>
      </c>
      <c r="AB130" t="s">
        <v>1279</v>
      </c>
      <c r="AC130">
        <v>20</v>
      </c>
      <c r="AD130" t="s">
        <v>1935</v>
      </c>
      <c r="AE130" t="s">
        <v>110</v>
      </c>
      <c r="AF130" t="s">
        <v>1938</v>
      </c>
      <c r="AG130">
        <v>1656</v>
      </c>
      <c r="AH130">
        <v>7</v>
      </c>
      <c r="AI130" t="s">
        <v>1940</v>
      </c>
      <c r="AJ130" t="s">
        <v>1280</v>
      </c>
      <c r="AK130">
        <v>3046474933</v>
      </c>
      <c r="AL130" t="s">
        <v>1281</v>
      </c>
      <c r="AM130">
        <v>20</v>
      </c>
      <c r="AN130" t="s">
        <v>1282</v>
      </c>
      <c r="AO130">
        <v>20</v>
      </c>
      <c r="AP130" t="s">
        <v>77</v>
      </c>
      <c r="AQ130" t="s">
        <v>78</v>
      </c>
      <c r="AR130" t="s">
        <v>79</v>
      </c>
      <c r="AS130" t="s">
        <v>80</v>
      </c>
      <c r="AT130" t="s">
        <v>81</v>
      </c>
      <c r="AU130" t="s">
        <v>82</v>
      </c>
      <c r="AW130" t="s">
        <v>938</v>
      </c>
      <c r="AX130" t="s">
        <v>1944</v>
      </c>
      <c r="AY130">
        <v>80.7</v>
      </c>
      <c r="AZ130">
        <v>1.71</v>
      </c>
      <c r="BA130" t="s">
        <v>187</v>
      </c>
      <c r="BB130" t="s">
        <v>249</v>
      </c>
      <c r="BC130" t="s">
        <v>86</v>
      </c>
      <c r="BD130" t="s">
        <v>86</v>
      </c>
      <c r="BE130" t="s">
        <v>218</v>
      </c>
      <c r="BF130" t="s">
        <v>339</v>
      </c>
      <c r="BG130" t="s">
        <v>1951</v>
      </c>
      <c r="BH130" t="s">
        <v>1283</v>
      </c>
      <c r="BI130">
        <v>3118816971</v>
      </c>
      <c r="BJ130" t="s">
        <v>91</v>
      </c>
      <c r="BK130" t="s">
        <v>92</v>
      </c>
      <c r="BL130" t="str">
        <f>"("&amp;A130&amp;", "&amp;K130&amp;", 'Cédula de Ciudadanía', '"&amp;TRIM(E130)&amp;"', '"&amp;TEXT(H130,"yyyy-mm-dd")&amp;"', '"&amp;TRIM(F130)&amp;"', "&amp;TEXT(AK130,"0")&amp;", '"&amp;TRIM(BH130)&amp;"', '"&amp;IF(G130="F","Femenino",IF(G130="M","Masculino",G130))&amp;"', '"&amp;L130&amp;"', '"&amp;M130&amp;"', 'No', '"&amp;N130&amp;"', '"&amp;Q130&amp;"', '"&amp;S130&amp;"', '"&amp;T130&amp;"', '"&amp;U130&amp;"', '"&amp;V130&amp;"', '"&amp;SUBSTITUTE(SUBSTITUTE(SUBSTITUTE(AA130,"6 Mestizo","Mestizo"),"1 - Indígena","Indígena"),"5 - Negro(a), Mulato(a), Afrocolombiano(a) o Afro descendiente","Negro(a), Mulato(a), Afrocolombiano(a) o Afro descendiente")&amp;"', '"&amp;SUBSTITUTE(AD130,"REGIMEN SUBSIDIADO","Régimen subsidiado")&amp;"', '"&amp;SUBSTITUTE(SUBSTITUTE(SUBSTITUTE(SUBSTITUTE(SUBSTITUTE(SUBSTITUTE(SUBSTITUTE(AE130,"14-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'"&amp;AI130&amp;"', "&amp;AG130&amp;", "&amp;AH130&amp;", '"&amp;AX130&amp;"', "&amp;SUBSTITUTE(TEXT(AY130,"0,00"),",",".")&amp;", "&amp;SUBSTITUTE(TEXT(AZ130,"0,00"),",",".")&amp;", '"&amp;BA130&amp;"', '"&amp;BB130&amp;"', '"&amp;BC130&amp;"', '"&amp;BD130&amp;"', '"&amp;BE130&amp;"', '"&amp;BF130&amp;"', '"&amp;BG130&amp;"', '"&amp;AL130&amp;"', "&amp;TEXT(BI130,"0")&amp;", '"&amp;AJ130&amp;"', '"&amp;AF130&amp;"', '"&amp;SUBSTITUTE(SUBSTITUTE(AU130,"C.V BENEFICIARIO ACTIVO","C.V Beneficiario Activo"),"C.V BENEFICIARIO  INACTIVO","C.V Beneficiario Inactivo")&amp;"', '2026-05-01', 2, 4, 20, NULL, '"&amp;SUBSTITUTE(SUBSTITUTE(AW130,"CV BELMONTE MAÑANA","Mañana"),"CV BELMONTE TARDE","Tarde")&amp;"'),"</f>
        <v>(1398, 15913742, 'Cédula de Ciudadanía', 'LUIS ANGEL', '1960-03-02', 'MORALES TABA', 3046474933, 'FRANCIA ELENA CAÑAVERAL', 'Masculino', 'A3', 'No', 'No', 'Ninguna', 'No', 'No', 'Hombre', 'Heterosexual', 'No', 'Mestizo', 'Régimen subsidiado', 'Básica primaria', '2026-05-01', 14, 14, 0, 24, 1, 1, 'Urbano', 1656, 7, 'SURA', 80.70, 1.71, 'NO APLICA', 'Otros', 'No aplica', 'No aplica', 'Pareja', 'Obesidad grado I', 'Actividad física', 'vallesyvalles114@gmail.com', 3118816971, 'TORRE C2 APTO 201', 'Independiente', 'C.V Beneficiario Activo', '2026-05-01', 2, 4, 20, NULL, 'Tarde'),</v>
      </c>
    </row>
    <row r="131" spans="1:64" x14ac:dyDescent="0.3">
      <c r="A131">
        <v>1399</v>
      </c>
      <c r="B131">
        <v>46024</v>
      </c>
      <c r="C131" t="s">
        <v>23</v>
      </c>
      <c r="D131" t="s">
        <v>61</v>
      </c>
      <c r="E131" t="s">
        <v>1284</v>
      </c>
      <c r="F131" t="s">
        <v>1285</v>
      </c>
      <c r="G131" t="s">
        <v>64</v>
      </c>
      <c r="H131">
        <v>19857</v>
      </c>
      <c r="I131">
        <v>71</v>
      </c>
      <c r="J131" t="s">
        <v>65</v>
      </c>
      <c r="K131">
        <v>10080153</v>
      </c>
      <c r="L131" t="s">
        <v>201</v>
      </c>
      <c r="M131" t="s">
        <v>1919</v>
      </c>
      <c r="N131" t="s">
        <v>84</v>
      </c>
      <c r="O131" t="s">
        <v>1286</v>
      </c>
      <c r="P131">
        <v>19</v>
      </c>
      <c r="Q131" t="s">
        <v>1919</v>
      </c>
      <c r="R131" t="s">
        <v>1919</v>
      </c>
      <c r="S131" t="s">
        <v>1919</v>
      </c>
      <c r="T131" t="s">
        <v>1928</v>
      </c>
      <c r="U131" t="s">
        <v>1929</v>
      </c>
      <c r="V131" t="s">
        <v>1919</v>
      </c>
      <c r="W131" t="s">
        <v>1287</v>
      </c>
      <c r="X131">
        <v>19</v>
      </c>
      <c r="Y131" t="s">
        <v>67</v>
      </c>
      <c r="Z131" t="s">
        <v>70</v>
      </c>
      <c r="AA131" t="s">
        <v>71</v>
      </c>
      <c r="AB131" t="s">
        <v>1288</v>
      </c>
      <c r="AC131">
        <v>19</v>
      </c>
      <c r="AD131" t="s">
        <v>1935</v>
      </c>
      <c r="AE131" t="s">
        <v>73</v>
      </c>
      <c r="AF131" t="s">
        <v>1936</v>
      </c>
      <c r="AG131">
        <v>1254</v>
      </c>
      <c r="AH131">
        <v>1</v>
      </c>
      <c r="AI131" t="s">
        <v>1940</v>
      </c>
      <c r="AJ131" t="s">
        <v>1289</v>
      </c>
      <c r="AK131">
        <v>3215611028</v>
      </c>
      <c r="AL131" t="s">
        <v>1290</v>
      </c>
      <c r="AM131">
        <v>19</v>
      </c>
      <c r="AN131" t="s">
        <v>1291</v>
      </c>
      <c r="AO131">
        <v>19</v>
      </c>
      <c r="AP131" t="s">
        <v>77</v>
      </c>
      <c r="AQ131" t="s">
        <v>78</v>
      </c>
      <c r="AR131" t="s">
        <v>79</v>
      </c>
      <c r="AS131" t="s">
        <v>80</v>
      </c>
      <c r="AT131" t="s">
        <v>81</v>
      </c>
      <c r="AU131" t="s">
        <v>82</v>
      </c>
      <c r="AW131" t="s">
        <v>938</v>
      </c>
      <c r="AX131" t="s">
        <v>1755</v>
      </c>
      <c r="AY131">
        <v>65</v>
      </c>
      <c r="AZ131">
        <v>1.69</v>
      </c>
      <c r="BA131" t="s">
        <v>84</v>
      </c>
      <c r="BB131" t="s">
        <v>86</v>
      </c>
      <c r="BC131" t="s">
        <v>136</v>
      </c>
      <c r="BD131" t="s">
        <v>88</v>
      </c>
      <c r="BE131" t="s">
        <v>1954</v>
      </c>
      <c r="BF131" t="s">
        <v>89</v>
      </c>
      <c r="BG131" t="s">
        <v>86</v>
      </c>
      <c r="BH131" t="s">
        <v>1292</v>
      </c>
      <c r="BI131">
        <v>3142229708</v>
      </c>
      <c r="BJ131" t="s">
        <v>91</v>
      </c>
      <c r="BK131" t="s">
        <v>92</v>
      </c>
      <c r="BL131" t="str">
        <f>"("&amp;A131&amp;", "&amp;K131&amp;", 'Cédula de Ciudadanía', '"&amp;TRIM(E131)&amp;"', '"&amp;TEXT(H131,"yyyy-mm-dd")&amp;"', '"&amp;TRIM(F131)&amp;"', "&amp;TEXT(AK131,"0")&amp;", '"&amp;TRIM(BH131)&amp;"', '"&amp;IF(G131="F","Femenino",IF(G131="M","Masculino",G131))&amp;"', '"&amp;L131&amp;"', '"&amp;M131&amp;"', 'No', '"&amp;N131&amp;"', '"&amp;Q131&amp;"', '"&amp;S131&amp;"', '"&amp;T131&amp;"', '"&amp;U131&amp;"', '"&amp;V131&amp;"', '"&amp;SUBSTITUTE(SUBSTITUTE(SUBSTITUTE(AA131,"6 Mestizo","Mestizo"),"1 - Indígena","Indígena"),"5 - Negro(a), Mulato(a), Afrocolombiano(a) o Afro descendiente","Negro(a), Mulato(a), Afrocolombiano(a) o Afro descendiente")&amp;"', '"&amp;SUBSTITUTE(AD131,"REGIMEN SUBSIDIADO","Régimen subsidiado")&amp;"', '"&amp;SUBSTITUTE(SUBSTITUTE(SUBSTITUTE(SUBSTITUTE(SUBSTITUTE(SUBSTITUTE(SUBSTITUTE(AE131,"14-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'"&amp;AI131&amp;"', "&amp;AG131&amp;", "&amp;AH131&amp;", '"&amp;AX131&amp;"', "&amp;SUBSTITUTE(TEXT(AY131,"0,00"),",",".")&amp;", "&amp;SUBSTITUTE(TEXT(AZ131,"0,00"),",",".")&amp;", '"&amp;BA131&amp;"', '"&amp;BB131&amp;"', '"&amp;BC131&amp;"', '"&amp;BD131&amp;"', '"&amp;BE131&amp;"', '"&amp;BF131&amp;"', '"&amp;BG131&amp;"', '"&amp;AL131&amp;"', "&amp;TEXT(BI131,"0")&amp;", '"&amp;AJ131&amp;"', '"&amp;AF131&amp;"', '"&amp;SUBSTITUTE(SUBSTITUTE(AU131,"C.V BENEFICIARIO ACTIVO","C.V Beneficiario Activo"),"C.V BENEFICIARIO  INACTIVO","C.V Beneficiario Inactivo")&amp;"', '2026-05-01', 2, 4, 20, NULL, '"&amp;SUBSTITUTE(SUBSTITUTE(AW131,"CV BELMONTE MAÑANA","Mañana"),"CV BELMONTE TARDE","Tarde")&amp;"'),"</f>
        <v>(1399, 10080153, 'Cédula de Ciudadanía', 'LUIS ARTEMO', '1954-05-13', 'GIL PUERTA', 3215611028, 'MARTHA LUCIA GUAPACHA', 'Masculino', 'B5', 'No', 'No', 'Ninguna', 'No', 'No', 'Hombre', 'Heterosexual', 'No', 'Mestizo', 'Régimen subsidiado', 'Ninguno', '2026-05-01', 14, 14, 0, 24, 1, 1, 'Urbano', 1254, 1, 'SOS', 65.00, 1.69, 'Ninguna', 'No aplica', ' Ejercicio', 'Otro', 'Familia', 'Normal', 'No aplica', 'luisartemogil@yopmail.com', 3142229708, 'CR 15A N 143 - B13', 'Ninguno', 'C.V Beneficiario Activo', '2026-05-01', 2, 4, 20, NULL, 'Tarde'),</v>
      </c>
    </row>
    <row r="132" spans="1:64" x14ac:dyDescent="0.3">
      <c r="A132">
        <v>1400</v>
      </c>
      <c r="B132">
        <v>46024</v>
      </c>
      <c r="C132" t="s">
        <v>23</v>
      </c>
      <c r="D132" t="s">
        <v>61</v>
      </c>
      <c r="E132" t="s">
        <v>1293</v>
      </c>
      <c r="F132" t="s">
        <v>1294</v>
      </c>
      <c r="G132" t="s">
        <v>64</v>
      </c>
      <c r="H132">
        <v>17823</v>
      </c>
      <c r="I132">
        <v>77</v>
      </c>
      <c r="J132" t="s">
        <v>65</v>
      </c>
      <c r="K132">
        <v>6026364</v>
      </c>
      <c r="L132" t="s">
        <v>293</v>
      </c>
      <c r="M132" t="s">
        <v>1920</v>
      </c>
      <c r="N132" t="s">
        <v>1926</v>
      </c>
      <c r="O132" t="s">
        <v>1295</v>
      </c>
      <c r="P132">
        <v>20</v>
      </c>
      <c r="Q132" t="s">
        <v>1919</v>
      </c>
      <c r="R132" t="s">
        <v>1919</v>
      </c>
      <c r="S132" t="s">
        <v>1919</v>
      </c>
      <c r="T132" t="s">
        <v>1928</v>
      </c>
      <c r="U132" t="s">
        <v>1929</v>
      </c>
      <c r="V132" t="s">
        <v>1919</v>
      </c>
      <c r="W132" t="s">
        <v>1296</v>
      </c>
      <c r="X132">
        <v>20</v>
      </c>
      <c r="Y132" t="s">
        <v>67</v>
      </c>
      <c r="Z132" t="s">
        <v>70</v>
      </c>
      <c r="AA132" t="s">
        <v>71</v>
      </c>
      <c r="AB132" t="s">
        <v>1297</v>
      </c>
      <c r="AC132">
        <v>20</v>
      </c>
      <c r="AD132" t="s">
        <v>1935</v>
      </c>
      <c r="AE132" t="s">
        <v>73</v>
      </c>
      <c r="AF132" t="s">
        <v>1937</v>
      </c>
      <c r="AG132">
        <v>1508</v>
      </c>
      <c r="AH132">
        <v>16</v>
      </c>
      <c r="AI132" t="s">
        <v>1940</v>
      </c>
      <c r="AJ132" t="s">
        <v>1298</v>
      </c>
      <c r="AK132">
        <v>3128174487</v>
      </c>
      <c r="AL132" t="s">
        <v>1299</v>
      </c>
      <c r="AM132">
        <v>20</v>
      </c>
      <c r="AN132" t="s">
        <v>1300</v>
      </c>
      <c r="AO132">
        <v>20</v>
      </c>
      <c r="AP132" t="s">
        <v>77</v>
      </c>
      <c r="AQ132" t="s">
        <v>78</v>
      </c>
      <c r="AR132" t="s">
        <v>79</v>
      </c>
      <c r="AS132" t="s">
        <v>80</v>
      </c>
      <c r="AT132" t="s">
        <v>81</v>
      </c>
      <c r="AU132" t="s">
        <v>82</v>
      </c>
      <c r="AW132" t="s">
        <v>938</v>
      </c>
      <c r="AX132" t="s">
        <v>1755</v>
      </c>
      <c r="AY132">
        <v>74.2</v>
      </c>
      <c r="AZ132">
        <v>1.72</v>
      </c>
      <c r="BA132" t="s">
        <v>135</v>
      </c>
      <c r="BB132" t="s">
        <v>86</v>
      </c>
      <c r="BC132" t="s">
        <v>86</v>
      </c>
      <c r="BD132" t="s">
        <v>88</v>
      </c>
      <c r="BE132" t="s">
        <v>1954</v>
      </c>
      <c r="BF132" t="s">
        <v>89</v>
      </c>
      <c r="BG132" t="s">
        <v>86</v>
      </c>
      <c r="BH132" t="s">
        <v>1301</v>
      </c>
      <c r="BI132">
        <v>3234572936</v>
      </c>
      <c r="BJ132" t="s">
        <v>91</v>
      </c>
      <c r="BK132" t="s">
        <v>92</v>
      </c>
      <c r="BL132" t="str">
        <f>"("&amp;A132&amp;", "&amp;K132&amp;", 'Cédula de Ciudadanía', '"&amp;TRIM(E132)&amp;"', '"&amp;TEXT(H132,"yyyy-mm-dd")&amp;"', '"&amp;TRIM(F132)&amp;"', "&amp;TEXT(AK132,"0")&amp;", '"&amp;TRIM(BH132)&amp;"', '"&amp;IF(G132="F","Femenino",IF(G132="M","Masculino",G132))&amp;"', '"&amp;L132&amp;"', '"&amp;M132&amp;"', 'No', '"&amp;N132&amp;"', '"&amp;Q132&amp;"', '"&amp;S132&amp;"', '"&amp;T132&amp;"', '"&amp;U132&amp;"', '"&amp;V132&amp;"', '"&amp;SUBSTITUTE(SUBSTITUTE(SUBSTITUTE(AA132,"6 Mestizo","Mestizo"),"1 - Indígena","Indígena"),"5 - Negro(a), Mulato(a), Afrocolombiano(a) o Afro descendiente","Negro(a), Mulato(a), Afrocolombiano(a) o Afro descendiente")&amp;"', '"&amp;SUBSTITUTE(AD132,"REGIMEN SUBSIDIADO","Régimen subsidiado")&amp;"', '"&amp;SUBSTITUTE(SUBSTITUTE(SUBSTITUTE(SUBSTITUTE(SUBSTITUTE(SUBSTITUTE(SUBSTITUTE(AE132,"14-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'"&amp;AI132&amp;"', "&amp;AG132&amp;", "&amp;AH132&amp;", '"&amp;AX132&amp;"', "&amp;SUBSTITUTE(TEXT(AY132,"0,00"),",",".")&amp;", "&amp;SUBSTITUTE(TEXT(AZ132,"0,00"),",",".")&amp;", '"&amp;BA132&amp;"', '"&amp;BB132&amp;"', '"&amp;BC132&amp;"', '"&amp;BD132&amp;"', '"&amp;BE132&amp;"', '"&amp;BF132&amp;"', '"&amp;BG132&amp;"', '"&amp;AL132&amp;"', "&amp;TEXT(BI132,"0")&amp;", '"&amp;AJ132&amp;"', '"&amp;AF132&amp;"', '"&amp;SUBSTITUTE(SUBSTITUTE(AU132,"C.V BENEFICIARIO ACTIVO","C.V Beneficiario Activo"),"C.V BENEFICIARIO  INACTIVO","C.V Beneficiario Inactivo")&amp;"', '2026-05-01', 2, 4, 20, NULL, '"&amp;SUBSTITUTE(SUBSTITUTE(AW132,"CV BELMONTE MAÑANA","Mañana"),"CV BELMONTE TARDE","Tarde")&amp;"'),"</f>
        <v>(1400, 6026364, 'Cédula de Ciudadanía', 'LUIS CARLOS', '1948-10-17', 'MIRANDA', 3128174487, 'WILBER HUMBERTO MIRANDA', 'Masculino', 'C2', 'Si', 'No', 'Física', 'No', 'No', 'Hombre', 'Heterosexual', 'No', 'Mestizo', 'Régimen subsidiado', 'Ninguno', '2026-05-01', 14, 14, 0, 24, 1, 1, 'Urbano', 1508, 16, 'SOS', 74.20, 1.72, 'HTA', 'No aplica', 'No aplica', 'Otro', 'Familia', 'Normal', 'No aplica', 'luiscarlosmiranda@yopmail.com', 3234572936, 'MZ 18 CASA 7', 'Desempleado', 'C.V Beneficiario Activo', '2026-05-01', 2, 4, 20, NULL, 'Tarde'),</v>
      </c>
    </row>
    <row r="133" spans="1:64" x14ac:dyDescent="0.3">
      <c r="A133">
        <v>1401</v>
      </c>
      <c r="B133">
        <v>46024</v>
      </c>
      <c r="C133" t="s">
        <v>23</v>
      </c>
      <c r="D133" t="s">
        <v>61</v>
      </c>
      <c r="E133" t="s">
        <v>1302</v>
      </c>
      <c r="F133" t="s">
        <v>1303</v>
      </c>
      <c r="G133" t="s">
        <v>64</v>
      </c>
      <c r="H133">
        <v>16105</v>
      </c>
      <c r="I133">
        <v>82</v>
      </c>
      <c r="J133" t="s">
        <v>65</v>
      </c>
      <c r="K133">
        <v>10057715</v>
      </c>
      <c r="L133" t="s">
        <v>293</v>
      </c>
      <c r="M133" t="s">
        <v>1919</v>
      </c>
      <c r="N133" t="s">
        <v>84</v>
      </c>
      <c r="O133" t="s">
        <v>1304</v>
      </c>
      <c r="P133">
        <v>20</v>
      </c>
      <c r="Q133" t="s">
        <v>1919</v>
      </c>
      <c r="R133" t="s">
        <v>1919</v>
      </c>
      <c r="S133" t="s">
        <v>1919</v>
      </c>
      <c r="T133" t="s">
        <v>1928</v>
      </c>
      <c r="U133" t="s">
        <v>1929</v>
      </c>
      <c r="V133" t="s">
        <v>1919</v>
      </c>
      <c r="W133" t="s">
        <v>1305</v>
      </c>
      <c r="X133">
        <v>20</v>
      </c>
      <c r="Y133" t="s">
        <v>67</v>
      </c>
      <c r="Z133" t="s">
        <v>70</v>
      </c>
      <c r="AA133" t="s">
        <v>71</v>
      </c>
      <c r="AB133" t="s">
        <v>1306</v>
      </c>
      <c r="AC133">
        <v>20</v>
      </c>
      <c r="AD133" t="s">
        <v>1935</v>
      </c>
      <c r="AE133" t="s">
        <v>73</v>
      </c>
      <c r="AF133" t="s">
        <v>1936</v>
      </c>
      <c r="AG133">
        <v>1255</v>
      </c>
      <c r="AH133">
        <v>22</v>
      </c>
      <c r="AI133" t="s">
        <v>1941</v>
      </c>
      <c r="AJ133" t="s">
        <v>1307</v>
      </c>
      <c r="AK133">
        <v>314222708</v>
      </c>
      <c r="AL133" t="s">
        <v>1308</v>
      </c>
      <c r="AM133">
        <v>20</v>
      </c>
      <c r="AN133" t="s">
        <v>1309</v>
      </c>
      <c r="AO133">
        <v>20</v>
      </c>
      <c r="AP133" t="s">
        <v>77</v>
      </c>
      <c r="AQ133" t="s">
        <v>78</v>
      </c>
      <c r="AR133" t="s">
        <v>79</v>
      </c>
      <c r="AS133" t="s">
        <v>80</v>
      </c>
      <c r="AT133" t="s">
        <v>81</v>
      </c>
      <c r="AU133" t="s">
        <v>82</v>
      </c>
      <c r="AW133" t="s">
        <v>938</v>
      </c>
      <c r="AX133" t="s">
        <v>1945</v>
      </c>
      <c r="AY133">
        <v>50</v>
      </c>
      <c r="AZ133">
        <v>1.62</v>
      </c>
      <c r="BA133" t="s">
        <v>309</v>
      </c>
      <c r="BB133" t="s">
        <v>86</v>
      </c>
      <c r="BC133" t="s">
        <v>86</v>
      </c>
      <c r="BD133" t="s">
        <v>86</v>
      </c>
      <c r="BE133" t="s">
        <v>1954</v>
      </c>
      <c r="BF133" t="s">
        <v>1173</v>
      </c>
      <c r="BG133" t="s">
        <v>1952</v>
      </c>
      <c r="BH133" t="s">
        <v>1292</v>
      </c>
      <c r="BI133">
        <v>3142229708</v>
      </c>
      <c r="BJ133" t="s">
        <v>91</v>
      </c>
      <c r="BK133" t="s">
        <v>92</v>
      </c>
      <c r="BL133" t="str">
        <f>"("&amp;A133&amp;", "&amp;K133&amp;", 'Cédula de Ciudadanía', '"&amp;TRIM(E133)&amp;"', '"&amp;TEXT(H133,"yyyy-mm-dd")&amp;"', '"&amp;TRIM(F133)&amp;"', "&amp;TEXT(AK133,"0")&amp;", '"&amp;TRIM(BH133)&amp;"', '"&amp;IF(G133="F","Femenino",IF(G133="M","Masculino",G133))&amp;"', '"&amp;L133&amp;"', '"&amp;M133&amp;"', 'No', '"&amp;N133&amp;"', '"&amp;Q133&amp;"', '"&amp;S133&amp;"', '"&amp;T133&amp;"', '"&amp;U133&amp;"', '"&amp;V133&amp;"', '"&amp;SUBSTITUTE(SUBSTITUTE(SUBSTITUTE(AA133,"6 Mestizo","Mestizo"),"1 - Indígena","Indígena"),"5 - Negro(a), Mulato(a), Afrocolombiano(a) o Afro descendiente","Negro(a), Mulato(a), Afrocolombiano(a) o Afro descendiente")&amp;"', '"&amp;SUBSTITUTE(AD133,"REGIMEN SUBSIDIADO","Régimen subsidiado")&amp;"', '"&amp;SUBSTITUTE(SUBSTITUTE(SUBSTITUTE(SUBSTITUTE(SUBSTITUTE(SUBSTITUTE(SUBSTITUTE(AE133,"14-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'"&amp;AI133&amp;"', "&amp;AG133&amp;", "&amp;AH133&amp;", '"&amp;AX133&amp;"', "&amp;SUBSTITUTE(TEXT(AY133,"0,00"),",",".")&amp;", "&amp;SUBSTITUTE(TEXT(AZ133,"0,00"),",",".")&amp;", '"&amp;BA133&amp;"', '"&amp;BB133&amp;"', '"&amp;BC133&amp;"', '"&amp;BD133&amp;"', '"&amp;BE133&amp;"', '"&amp;BF133&amp;"', '"&amp;BG133&amp;"', '"&amp;AL133&amp;"', "&amp;TEXT(BI133,"0")&amp;", '"&amp;AJ133&amp;"', '"&amp;AF133&amp;"', '"&amp;SUBSTITUTE(SUBSTITUTE(AU133,"C.V BENEFICIARIO ACTIVO","C.V Beneficiario Activo"),"C.V BENEFICIARIO  INACTIVO","C.V Beneficiario Inactivo")&amp;"', '2026-05-01', 2, 4, 20, NULL, '"&amp;SUBSTITUTE(SUBSTITUTE(AW133,"CV BELMONTE MAÑANA","Mañana"),"CV BELMONTE TARDE","Tarde")&amp;"'),"</f>
        <v>(1401, 10057715, 'Cédula de Ciudadanía', 'LUIS DORACE', '1944-02-03', 'GUAPACHA FLOREZ', 314222708, 'MARTHA LUCIA GUAPACHA', 'Masculino', 'C2', 'No', 'No', 'Ninguna', 'No', 'No', 'Hombre', 'Heterosexual', 'No', 'Mestizo', 'Régimen subsidiado', 'Ninguno', '2026-05-01', 14, 14, 0, 24, 1, 1, 'Rural', 1255, 22, 'ASMET SALUD', 50.00, 1.62, 'DIABETES  ', 'No aplica', 'No aplica', 'No aplica', 'Familia', 'Moderada', 'Enfermería', 'luisdoraceguapacha@yopmail.com', 3142229708, 'CRA 144-02', 'Ninguno', 'C.V Beneficiario Activo', '2026-05-01', 2, 4, 20, NULL, 'Tarde'),</v>
      </c>
    </row>
    <row r="134" spans="1:64" x14ac:dyDescent="0.3">
      <c r="A134">
        <v>1402</v>
      </c>
      <c r="B134">
        <v>46024</v>
      </c>
      <c r="C134" t="s">
        <v>23</v>
      </c>
      <c r="D134" t="s">
        <v>61</v>
      </c>
      <c r="E134" t="s">
        <v>1310</v>
      </c>
      <c r="F134" t="s">
        <v>1311</v>
      </c>
      <c r="G134" t="s">
        <v>64</v>
      </c>
      <c r="H134">
        <v>19078</v>
      </c>
      <c r="I134">
        <v>74</v>
      </c>
      <c r="J134" t="s">
        <v>65</v>
      </c>
      <c r="K134">
        <v>15910904</v>
      </c>
      <c r="L134" t="s">
        <v>745</v>
      </c>
      <c r="M134" t="s">
        <v>1919</v>
      </c>
      <c r="N134" t="s">
        <v>84</v>
      </c>
      <c r="O134" t="s">
        <v>1312</v>
      </c>
      <c r="P134">
        <v>20</v>
      </c>
      <c r="Q134" t="s">
        <v>1919</v>
      </c>
      <c r="R134" t="s">
        <v>1919</v>
      </c>
      <c r="S134" t="s">
        <v>1919</v>
      </c>
      <c r="T134" t="s">
        <v>1928</v>
      </c>
      <c r="U134" t="s">
        <v>1929</v>
      </c>
      <c r="V134" t="s">
        <v>1919</v>
      </c>
      <c r="W134" t="s">
        <v>1313</v>
      </c>
      <c r="X134">
        <v>20</v>
      </c>
      <c r="Y134" t="s">
        <v>67</v>
      </c>
      <c r="Z134" t="s">
        <v>70</v>
      </c>
      <c r="AA134" t="s">
        <v>71</v>
      </c>
      <c r="AB134" t="s">
        <v>1314</v>
      </c>
      <c r="AC134">
        <v>20</v>
      </c>
      <c r="AD134" t="s">
        <v>1935</v>
      </c>
      <c r="AE134" t="s">
        <v>110</v>
      </c>
      <c r="AF134" t="s">
        <v>1936</v>
      </c>
      <c r="AG134">
        <v>1656</v>
      </c>
      <c r="AH134">
        <v>7</v>
      </c>
      <c r="AI134" t="s">
        <v>1940</v>
      </c>
      <c r="AJ134" t="s">
        <v>1315</v>
      </c>
      <c r="AK134">
        <v>3157186594</v>
      </c>
      <c r="AL134" t="s">
        <v>1316</v>
      </c>
      <c r="AM134">
        <v>20</v>
      </c>
      <c r="AN134" t="s">
        <v>1317</v>
      </c>
      <c r="AO134">
        <v>20</v>
      </c>
      <c r="AP134" t="s">
        <v>77</v>
      </c>
      <c r="AQ134" t="s">
        <v>78</v>
      </c>
      <c r="AR134" t="s">
        <v>79</v>
      </c>
      <c r="AS134" t="s">
        <v>80</v>
      </c>
      <c r="AT134" t="s">
        <v>81</v>
      </c>
      <c r="AU134" t="s">
        <v>82</v>
      </c>
      <c r="AW134" t="s">
        <v>938</v>
      </c>
      <c r="AX134" t="s">
        <v>1943</v>
      </c>
      <c r="AY134">
        <v>63</v>
      </c>
      <c r="AZ134">
        <v>1.68</v>
      </c>
      <c r="BA134" t="s">
        <v>187</v>
      </c>
      <c r="BB134" t="s">
        <v>86</v>
      </c>
      <c r="BC134" t="s">
        <v>86</v>
      </c>
      <c r="BD134" t="s">
        <v>88</v>
      </c>
      <c r="BE134" t="s">
        <v>1954</v>
      </c>
      <c r="BF134" t="s">
        <v>89</v>
      </c>
      <c r="BG134" t="s">
        <v>86</v>
      </c>
      <c r="BH134" t="s">
        <v>1318</v>
      </c>
      <c r="BI134">
        <v>3001624929</v>
      </c>
      <c r="BJ134" t="s">
        <v>91</v>
      </c>
      <c r="BK134" t="s">
        <v>92</v>
      </c>
      <c r="BL134" t="str">
        <f>"("&amp;A134&amp;", "&amp;K134&amp;", 'Cédula de Ciudadanía', '"&amp;TRIM(E134)&amp;"', '"&amp;TEXT(H134,"yyyy-mm-dd")&amp;"', '"&amp;TRIM(F134)&amp;"', "&amp;TEXT(AK134,"0")&amp;", '"&amp;TRIM(BH134)&amp;"', '"&amp;IF(G134="F","Femenino",IF(G134="M","Masculino",G134))&amp;"', '"&amp;L134&amp;"', '"&amp;M134&amp;"', 'No', '"&amp;N134&amp;"', '"&amp;Q134&amp;"', '"&amp;S134&amp;"', '"&amp;T134&amp;"', '"&amp;U134&amp;"', '"&amp;V134&amp;"', '"&amp;SUBSTITUTE(SUBSTITUTE(SUBSTITUTE(AA134,"6 Mestizo","Mestizo"),"1 - Indígena","Indígena"),"5 - Negro(a), Mulato(a), Afrocolombiano(a) o Afro descendiente","Negro(a), Mulato(a), Afrocolombiano(a) o Afro descendiente")&amp;"', '"&amp;SUBSTITUTE(AD134,"REGIMEN SUBSIDIADO","Régimen subsidiado")&amp;"', '"&amp;SUBSTITUTE(SUBSTITUTE(SUBSTITUTE(SUBSTITUTE(SUBSTITUTE(SUBSTITUTE(SUBSTITUTE(AE134,"14-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'"&amp;AI134&amp;"', "&amp;AG134&amp;", "&amp;AH134&amp;", '"&amp;AX134&amp;"', "&amp;SUBSTITUTE(TEXT(AY134,"0,00"),",",".")&amp;", "&amp;SUBSTITUTE(TEXT(AZ134,"0,00"),",",".")&amp;", '"&amp;BA134&amp;"', '"&amp;BB134&amp;"', '"&amp;BC134&amp;"', '"&amp;BD134&amp;"', '"&amp;BE134&amp;"', '"&amp;BF134&amp;"', '"&amp;BG134&amp;"', '"&amp;AL134&amp;"', "&amp;TEXT(BI134,"0")&amp;", '"&amp;AJ134&amp;"', '"&amp;AF134&amp;"', '"&amp;SUBSTITUTE(SUBSTITUTE(AU134,"C.V BENEFICIARIO ACTIVO","C.V Beneficiario Activo"),"C.V BENEFICIARIO  INACTIVO","C.V Beneficiario Inactivo")&amp;"', '2026-05-01', 2, 4, 20, NULL, '"&amp;SUBSTITUTE(SUBSTITUTE(AW134,"CV BELMONTE MAÑANA","Mañana"),"CV BELMONTE TARDE","Tarde")&amp;"'),"</f>
        <v>(1402, 15910904, 'Cédula de Ciudadanía', 'LUIS GONZAGA', '1952-03-25', 'BAÑOL LARGO', 3157186594, 'LUZ DENI BAÑOL', 'Masculino', 'C11', 'No', 'No', 'Ninguna', 'No', 'No', 'Hombre', 'Heterosexual', 'No', 'Mestizo', 'Régimen subsidiado', 'Básica primaria', '2026-05-01', 14, 14, 0, 24, 1, 1, 'Urbano', 1656, 7, 'SALUD TOTAL', 63.00, 1.68, 'NO APLICA', 'No aplica', 'No aplica', 'Otro', 'Familia', 'Normal', 'No aplica', 'luisgonzagabañol@yopmail.com', 3001624929, 'TORRE C7 APTO 101', 'Ninguno', 'C.V Beneficiario Activo', '2026-05-01', 2, 4, 20, NULL, 'Tarde'),</v>
      </c>
    </row>
    <row r="135" spans="1:64" x14ac:dyDescent="0.3">
      <c r="A135">
        <v>1403</v>
      </c>
      <c r="B135">
        <v>46024</v>
      </c>
      <c r="C135" t="s">
        <v>23</v>
      </c>
      <c r="D135" t="s">
        <v>61</v>
      </c>
      <c r="E135" t="s">
        <v>1319</v>
      </c>
      <c r="F135" t="s">
        <v>1320</v>
      </c>
      <c r="G135" t="s">
        <v>64</v>
      </c>
      <c r="H135">
        <v>12875</v>
      </c>
      <c r="I135">
        <v>91</v>
      </c>
      <c r="J135" t="s">
        <v>65</v>
      </c>
      <c r="K135">
        <v>1420213</v>
      </c>
      <c r="L135" t="s">
        <v>242</v>
      </c>
      <c r="M135" t="s">
        <v>1919</v>
      </c>
      <c r="N135" t="s">
        <v>84</v>
      </c>
      <c r="O135" t="s">
        <v>1321</v>
      </c>
      <c r="P135">
        <v>20</v>
      </c>
      <c r="Q135" t="s">
        <v>1919</v>
      </c>
      <c r="R135" t="s">
        <v>1919</v>
      </c>
      <c r="S135" t="s">
        <v>1919</v>
      </c>
      <c r="T135" t="s">
        <v>1928</v>
      </c>
      <c r="U135" t="s">
        <v>1929</v>
      </c>
      <c r="V135" t="s">
        <v>1919</v>
      </c>
      <c r="W135" t="s">
        <v>1322</v>
      </c>
      <c r="X135">
        <v>20</v>
      </c>
      <c r="Y135" t="s">
        <v>67</v>
      </c>
      <c r="Z135" t="s">
        <v>70</v>
      </c>
      <c r="AA135" t="s">
        <v>71</v>
      </c>
      <c r="AB135" t="s">
        <v>1323</v>
      </c>
      <c r="AC135">
        <v>20</v>
      </c>
      <c r="AD135" t="s">
        <v>1935</v>
      </c>
      <c r="AE135" t="s">
        <v>285</v>
      </c>
      <c r="AF135" t="s">
        <v>1937</v>
      </c>
      <c r="AG135">
        <v>663</v>
      </c>
      <c r="AH135">
        <v>5</v>
      </c>
      <c r="AI135" t="s">
        <v>1940</v>
      </c>
      <c r="AJ135" t="s">
        <v>1324</v>
      </c>
      <c r="AK135">
        <v>3175702689</v>
      </c>
      <c r="AL135" t="s">
        <v>1325</v>
      </c>
      <c r="AM135">
        <v>20</v>
      </c>
      <c r="AN135" t="s">
        <v>1326</v>
      </c>
      <c r="AO135">
        <v>20</v>
      </c>
      <c r="AP135" t="s">
        <v>77</v>
      </c>
      <c r="AQ135" t="s">
        <v>78</v>
      </c>
      <c r="AR135" t="s">
        <v>79</v>
      </c>
      <c r="AS135" t="s">
        <v>80</v>
      </c>
      <c r="AT135" t="s">
        <v>81</v>
      </c>
      <c r="AU135" t="s">
        <v>82</v>
      </c>
      <c r="AW135" t="s">
        <v>938</v>
      </c>
      <c r="AX135" t="s">
        <v>1949</v>
      </c>
      <c r="AY135">
        <v>67.099999999999994</v>
      </c>
      <c r="AZ135">
        <v>1.69</v>
      </c>
      <c r="BA135" t="s">
        <v>84</v>
      </c>
      <c r="BB135" t="s">
        <v>86</v>
      </c>
      <c r="BC135" t="s">
        <v>86</v>
      </c>
      <c r="BD135" t="s">
        <v>86</v>
      </c>
      <c r="BE135" t="s">
        <v>1954</v>
      </c>
      <c r="BF135" t="s">
        <v>89</v>
      </c>
      <c r="BG135" t="s">
        <v>86</v>
      </c>
      <c r="BH135" t="s">
        <v>1327</v>
      </c>
      <c r="BI135">
        <v>3175702689</v>
      </c>
      <c r="BJ135" t="s">
        <v>91</v>
      </c>
      <c r="BK135" t="s">
        <v>92</v>
      </c>
      <c r="BL135" t="str">
        <f>"("&amp;A135&amp;", "&amp;K135&amp;", 'Cédula de Ciudadanía', '"&amp;TRIM(E135)&amp;"', '"&amp;TEXT(H135,"yyyy-mm-dd")&amp;"', '"&amp;TRIM(F135)&amp;"', "&amp;TEXT(AK135,"0")&amp;", '"&amp;TRIM(BH135)&amp;"', '"&amp;IF(G135="F","Femenino",IF(G135="M","Masculino",G135))&amp;"', '"&amp;L135&amp;"', '"&amp;M135&amp;"', 'No', '"&amp;N135&amp;"', '"&amp;Q135&amp;"', '"&amp;S135&amp;"', '"&amp;T135&amp;"', '"&amp;U135&amp;"', '"&amp;V135&amp;"', '"&amp;SUBSTITUTE(SUBSTITUTE(SUBSTITUTE(AA135,"6 Mestizo","Mestizo"),"1 - Indígena","Indígena"),"5 - Negro(a), Mulato(a), Afrocolombiano(a) o Afro descendiente","Negro(a), Mulato(a), Afrocolombiano(a) o Afro descendiente")&amp;"', '"&amp;SUBSTITUTE(AD135,"REGIMEN SUBSIDIADO","Régimen subsidiado")&amp;"', '"&amp;SUBSTITUTE(SUBSTITUTE(SUBSTITUTE(SUBSTITUTE(SUBSTITUTE(SUBSTITUTE(SUBSTITUTE(AE135,"14-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'"&amp;AI135&amp;"', "&amp;AG135&amp;", "&amp;AH135&amp;", '"&amp;AX135&amp;"', "&amp;SUBSTITUTE(TEXT(AY135,"0,00"),",",".")&amp;", "&amp;SUBSTITUTE(TEXT(AZ135,"0,00"),",",".")&amp;", '"&amp;BA135&amp;"', '"&amp;BB135&amp;"', '"&amp;BC135&amp;"', '"&amp;BD135&amp;"', '"&amp;BE135&amp;"', '"&amp;BF135&amp;"', '"&amp;BG135&amp;"', '"&amp;AL135&amp;"', "&amp;TEXT(BI135,"0")&amp;", '"&amp;AJ135&amp;"', '"&amp;AF135&amp;"', '"&amp;SUBSTITUTE(SUBSTITUTE(AU135,"C.V BENEFICIARIO ACTIVO","C.V Beneficiario Activo"),"C.V BENEFICIARIO  INACTIVO","C.V Beneficiario Inactivo")&amp;"', '2026-05-01', 2, 4, 20, NULL, '"&amp;SUBSTITUTE(SUBSTITUTE(AW135,"CV BELMONTE MAÑANA","Mañana"),"CV BELMONTE TARDE","Tarde")&amp;"'),"</f>
        <v>(1403, 1420213, 'Cédula de Ciudadanía', 'LUIS ROBERTO', '1935-04-01', 'ARROYAVE', 3175702689, 'MARTA ELENA ARROYABE', 'Masculino', 'B1', 'No', 'No', 'Ninguna', 'No', 'No', 'Hombre', 'Heterosexual', 'No', 'Mestizo', 'Régimen subsidiado', 'Básica secundaria', '2026-05-01', 14, 14, 0, 24, 1, 1, 'Urbano', 663, 5, 'COOSALUD', 67.10, 1.69, 'Ninguna', 'No aplica', 'No aplica', 'No aplica', 'Familia', 'Normal', 'No aplica', 'arroyabeluis829@gmail.com', 3175702689, 'MZ E CASA20', 'Desempleado', 'C.V Beneficiario Activo', '2026-05-01', 2, 4, 20, NULL, 'Tarde'),</v>
      </c>
    </row>
    <row r="136" spans="1:64" x14ac:dyDescent="0.3">
      <c r="A136">
        <v>1404</v>
      </c>
      <c r="B136">
        <v>46024</v>
      </c>
      <c r="C136" t="s">
        <v>23</v>
      </c>
      <c r="D136" t="s">
        <v>61</v>
      </c>
      <c r="E136" t="s">
        <v>1328</v>
      </c>
      <c r="F136" t="s">
        <v>1329</v>
      </c>
      <c r="G136" t="s">
        <v>106</v>
      </c>
      <c r="H136">
        <v>23170</v>
      </c>
      <c r="I136">
        <v>62</v>
      </c>
      <c r="J136" t="s">
        <v>65</v>
      </c>
      <c r="K136">
        <v>42069802</v>
      </c>
      <c r="L136" t="s">
        <v>293</v>
      </c>
      <c r="M136" t="s">
        <v>1919</v>
      </c>
      <c r="N136" t="s">
        <v>84</v>
      </c>
      <c r="O136" t="s">
        <v>1330</v>
      </c>
      <c r="P136">
        <v>20</v>
      </c>
      <c r="Q136" t="s">
        <v>1919</v>
      </c>
      <c r="R136" t="s">
        <v>1919</v>
      </c>
      <c r="S136" t="s">
        <v>1919</v>
      </c>
      <c r="T136" t="s">
        <v>1930</v>
      </c>
      <c r="U136" t="s">
        <v>1929</v>
      </c>
      <c r="V136" t="s">
        <v>1919</v>
      </c>
      <c r="W136" t="s">
        <v>1331</v>
      </c>
      <c r="X136">
        <v>20</v>
      </c>
      <c r="Y136" t="s">
        <v>67</v>
      </c>
      <c r="Z136" t="s">
        <v>70</v>
      </c>
      <c r="AA136" t="s">
        <v>71</v>
      </c>
      <c r="AB136" t="s">
        <v>1332</v>
      </c>
      <c r="AC136">
        <v>20</v>
      </c>
      <c r="AD136" t="s">
        <v>1935</v>
      </c>
      <c r="AE136" t="s">
        <v>110</v>
      </c>
      <c r="AF136" t="s">
        <v>1939</v>
      </c>
      <c r="AG136">
        <v>1136</v>
      </c>
      <c r="AH136">
        <v>14</v>
      </c>
      <c r="AI136" t="s">
        <v>1940</v>
      </c>
      <c r="AJ136" t="s">
        <v>1333</v>
      </c>
      <c r="AK136">
        <v>3016012182</v>
      </c>
      <c r="AL136" t="s">
        <v>1334</v>
      </c>
      <c r="AM136">
        <v>20</v>
      </c>
      <c r="AN136" t="s">
        <v>1335</v>
      </c>
      <c r="AO136">
        <v>20</v>
      </c>
      <c r="AP136" t="s">
        <v>77</v>
      </c>
      <c r="AQ136" t="s">
        <v>78</v>
      </c>
      <c r="AR136" t="s">
        <v>79</v>
      </c>
      <c r="AS136" t="s">
        <v>80</v>
      </c>
      <c r="AT136" t="s">
        <v>81</v>
      </c>
      <c r="AU136" t="s">
        <v>82</v>
      </c>
      <c r="AW136" t="s">
        <v>938</v>
      </c>
      <c r="AX136" t="s">
        <v>1944</v>
      </c>
      <c r="AY136">
        <v>76.5</v>
      </c>
      <c r="AZ136">
        <v>1.67</v>
      </c>
      <c r="BA136" t="s">
        <v>309</v>
      </c>
      <c r="BB136" t="s">
        <v>86</v>
      </c>
      <c r="BC136" t="s">
        <v>136</v>
      </c>
      <c r="BD136" t="s">
        <v>88</v>
      </c>
      <c r="BE136" t="s">
        <v>88</v>
      </c>
      <c r="BF136" t="s">
        <v>339</v>
      </c>
      <c r="BG136" t="s">
        <v>1951</v>
      </c>
      <c r="BH136" t="s">
        <v>1336</v>
      </c>
      <c r="BI136">
        <v>3218795432</v>
      </c>
      <c r="BJ136" t="s">
        <v>91</v>
      </c>
      <c r="BK136" t="s">
        <v>92</v>
      </c>
      <c r="BL136" t="str">
        <f>"("&amp;A136&amp;", "&amp;K136&amp;", 'Cédula de Ciudadanía', '"&amp;TRIM(E136)&amp;"', '"&amp;TEXT(H136,"yyyy-mm-dd")&amp;"', '"&amp;TRIM(F136)&amp;"', "&amp;TEXT(AK136,"0")&amp;", '"&amp;TRIM(BH136)&amp;"', '"&amp;IF(G136="F","Femenino",IF(G136="M","Masculino",G136))&amp;"', '"&amp;L136&amp;"', '"&amp;M136&amp;"', 'No', '"&amp;N136&amp;"', '"&amp;Q136&amp;"', '"&amp;S136&amp;"', '"&amp;T136&amp;"', '"&amp;U136&amp;"', '"&amp;V136&amp;"', '"&amp;SUBSTITUTE(SUBSTITUTE(SUBSTITUTE(AA136,"6 Mestizo","Mestizo"),"1 - Indígena","Indígena"),"5 - Negro(a), Mulato(a), Afrocolombiano(a) o Afro descendiente","Negro(a), Mulato(a), Afrocolombiano(a) o Afro descendiente")&amp;"', '"&amp;SUBSTITUTE(AD136,"REGIMEN SUBSIDIADO","Régimen subsidiado")&amp;"', '"&amp;SUBSTITUTE(SUBSTITUTE(SUBSTITUTE(SUBSTITUTE(SUBSTITUTE(SUBSTITUTE(SUBSTITUTE(AE136,"14-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'"&amp;AI136&amp;"', "&amp;AG136&amp;", "&amp;AH136&amp;", '"&amp;AX136&amp;"', "&amp;SUBSTITUTE(TEXT(AY136,"0,00"),",",".")&amp;", "&amp;SUBSTITUTE(TEXT(AZ136,"0,00"),",",".")&amp;", '"&amp;BA136&amp;"', '"&amp;BB136&amp;"', '"&amp;BC136&amp;"', '"&amp;BD136&amp;"', '"&amp;BE136&amp;"', '"&amp;BF136&amp;"', '"&amp;BG136&amp;"', '"&amp;AL136&amp;"', "&amp;TEXT(BI136,"0")&amp;", '"&amp;AJ136&amp;"', '"&amp;AF136&amp;"', '"&amp;SUBSTITUTE(SUBSTITUTE(AU136,"C.V BENEFICIARIO ACTIVO","C.V Beneficiario Activo"),"C.V BENEFICIARIO  INACTIVO","C.V Beneficiario Inactivo")&amp;"', '2026-05-01', 2, 4, 20, NULL, '"&amp;SUBSTITUTE(SUBSTITUTE(AW136,"CV BELMONTE MAÑANA","Mañana"),"CV BELMONTE TARDE","Tarde")&amp;"'),"</f>
        <v>(1404, 42069802, 'Cédula de Ciudadanía', 'LUZ AMPARO', '1963-06-08', 'MUÑOZ GIRALDO', 3016012182, 'JOSE DAVID FRANCO', 'Femenino', 'C2', 'No', 'No', 'Ninguna', 'No', 'No', 'Mujer', 'Heterosexual', 'No', 'Mestizo', 'Régimen subsidiado', 'Básica primaria', '2026-05-01', 14, 14, 0, 24, 1, 1, 'Urbano', 1136, 14, 'SURA', 76.50, 1.67, 'DIABETES  ', 'No aplica', ' Ejercicio', 'Otro', 'Otro', 'Obesidad grado I', 'Actividad física', 'luzamparomanzogoraldo@gmail.com', 3218795432, 'CR 2 N 46 - 21', 'Ama de Casa', 'C.V Beneficiario Activo', '2026-05-01', 2, 4, 20, NULL, 'Tarde'),</v>
      </c>
    </row>
    <row r="137" spans="1:64" x14ac:dyDescent="0.3">
      <c r="A137">
        <v>1405</v>
      </c>
      <c r="B137">
        <v>46024</v>
      </c>
      <c r="C137" t="s">
        <v>23</v>
      </c>
      <c r="D137" t="s">
        <v>61</v>
      </c>
      <c r="E137" t="s">
        <v>1337</v>
      </c>
      <c r="F137" t="s">
        <v>1338</v>
      </c>
      <c r="G137" t="s">
        <v>106</v>
      </c>
      <c r="H137">
        <v>23270</v>
      </c>
      <c r="I137">
        <v>62</v>
      </c>
      <c r="J137" t="s">
        <v>65</v>
      </c>
      <c r="K137">
        <v>25000098</v>
      </c>
      <c r="L137" t="s">
        <v>201</v>
      </c>
      <c r="M137" t="s">
        <v>1919</v>
      </c>
      <c r="N137" t="s">
        <v>84</v>
      </c>
      <c r="O137" t="s">
        <v>1339</v>
      </c>
      <c r="P137">
        <v>20</v>
      </c>
      <c r="Q137" t="s">
        <v>1919</v>
      </c>
      <c r="S137" t="s">
        <v>1919</v>
      </c>
      <c r="T137" t="s">
        <v>1930</v>
      </c>
      <c r="U137" t="s">
        <v>1929</v>
      </c>
      <c r="V137" t="s">
        <v>1919</v>
      </c>
      <c r="W137" t="s">
        <v>1340</v>
      </c>
      <c r="X137">
        <v>20</v>
      </c>
      <c r="Y137" t="s">
        <v>67</v>
      </c>
      <c r="Z137" t="s">
        <v>70</v>
      </c>
      <c r="AA137" t="s">
        <v>71</v>
      </c>
      <c r="AB137" t="s">
        <v>1341</v>
      </c>
      <c r="AC137">
        <v>20</v>
      </c>
      <c r="AD137" t="s">
        <v>1935</v>
      </c>
      <c r="AE137" t="s">
        <v>110</v>
      </c>
      <c r="AF137" t="s">
        <v>1939</v>
      </c>
      <c r="AG137">
        <v>1681</v>
      </c>
      <c r="AH137">
        <v>7</v>
      </c>
      <c r="AI137" t="s">
        <v>1940</v>
      </c>
      <c r="AJ137" t="s">
        <v>1342</v>
      </c>
      <c r="AK137">
        <v>3133250184</v>
      </c>
      <c r="AL137" t="s">
        <v>1343</v>
      </c>
      <c r="AM137">
        <v>20</v>
      </c>
      <c r="AN137" t="s">
        <v>1344</v>
      </c>
      <c r="AO137">
        <v>20</v>
      </c>
      <c r="AP137" t="s">
        <v>77</v>
      </c>
      <c r="AQ137" t="s">
        <v>78</v>
      </c>
      <c r="AR137" t="s">
        <v>79</v>
      </c>
      <c r="AS137" t="s">
        <v>80</v>
      </c>
      <c r="AT137" t="s">
        <v>81</v>
      </c>
      <c r="AU137" t="s">
        <v>82</v>
      </c>
      <c r="AW137" t="s">
        <v>938</v>
      </c>
      <c r="AX137" t="s">
        <v>1782</v>
      </c>
      <c r="AY137">
        <v>52</v>
      </c>
      <c r="AZ137">
        <v>1.5</v>
      </c>
      <c r="BA137" t="s">
        <v>84</v>
      </c>
      <c r="BB137" t="s">
        <v>86</v>
      </c>
      <c r="BC137" t="s">
        <v>136</v>
      </c>
      <c r="BD137" t="s">
        <v>86</v>
      </c>
      <c r="BE137" t="s">
        <v>88</v>
      </c>
      <c r="BF137" t="s">
        <v>89</v>
      </c>
      <c r="BG137" t="s">
        <v>86</v>
      </c>
      <c r="BH137" t="s">
        <v>1345</v>
      </c>
      <c r="BI137">
        <v>3013766049</v>
      </c>
      <c r="BJ137" t="s">
        <v>91</v>
      </c>
      <c r="BK137" t="s">
        <v>92</v>
      </c>
      <c r="BL137" t="str">
        <f>"("&amp;A137&amp;", "&amp;K137&amp;", 'Cédula de Ciudadanía', '"&amp;TRIM(E137)&amp;"', '"&amp;TEXT(H137,"yyyy-mm-dd")&amp;"', '"&amp;TRIM(F137)&amp;"', "&amp;TEXT(AK137,"0")&amp;", '"&amp;TRIM(BH137)&amp;"', '"&amp;IF(G137="F","Femenino",IF(G137="M","Masculino",G137))&amp;"', '"&amp;L137&amp;"', '"&amp;M137&amp;"', 'No', '"&amp;N137&amp;"', '"&amp;Q137&amp;"', '"&amp;S137&amp;"', '"&amp;T137&amp;"', '"&amp;U137&amp;"', '"&amp;V137&amp;"', '"&amp;SUBSTITUTE(SUBSTITUTE(SUBSTITUTE(AA137,"6 Mestizo","Mestizo"),"1 - Indígena","Indígena"),"5 - Negro(a), Mulato(a), Afrocolombiano(a) o Afro descendiente","Negro(a), Mulato(a), Afrocolombiano(a) o Afro descendiente")&amp;"', '"&amp;SUBSTITUTE(AD137,"REGIMEN SUBSIDIADO","Régimen subsidiado")&amp;"', '"&amp;SUBSTITUTE(SUBSTITUTE(SUBSTITUTE(SUBSTITUTE(SUBSTITUTE(SUBSTITUTE(SUBSTITUTE(AE137,"14-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'"&amp;AI137&amp;"', "&amp;AG137&amp;", "&amp;AH137&amp;", '"&amp;AX137&amp;"', "&amp;SUBSTITUTE(TEXT(AY137,"0,00"),",",".")&amp;", "&amp;SUBSTITUTE(TEXT(AZ137,"0,00"),",",".")&amp;", '"&amp;BA137&amp;"', '"&amp;BB137&amp;"', '"&amp;BC137&amp;"', '"&amp;BD137&amp;"', '"&amp;BE137&amp;"', '"&amp;BF137&amp;"', '"&amp;BG137&amp;"', '"&amp;AL137&amp;"', "&amp;TEXT(BI137,"0")&amp;", '"&amp;AJ137&amp;"', '"&amp;AF137&amp;"', '"&amp;SUBSTITUTE(SUBSTITUTE(AU137,"C.V BENEFICIARIO ACTIVO","C.V Beneficiario Activo"),"C.V BENEFICIARIO  INACTIVO","C.V Beneficiario Inactivo")&amp;"', '2026-05-01', 2, 4, 20, NULL, '"&amp;SUBSTITUTE(SUBSTITUTE(AW137,"CV BELMONTE MAÑANA","Mañana"),"CV BELMONTE TARDE","Tarde")&amp;"'),"</f>
        <v>(1405, 25000098, 'Cédula de Ciudadanía', 'LUZ DARY', '1963-09-16', 'RUIZ ACEVEDO', 3133250184, 'YORLADY MUÑOZ RUIZ', 'Femenino', 'B5', 'No', 'No', 'Ninguna', 'No', 'No', 'Mujer', 'Heterosexual', 'No', 'Mestizo', 'Régimen subsidiado', 'Básica primaria', '2026-05-01', 14, 14, 0, 24, 1, 1, 'Urbano', 1681, 7, 'NUEVA EPS', 52.00, 1.50, 'Ninguna', 'No aplica', ' Ejercicio', 'No aplica', 'Otro', 'Normal', 'No aplica', 'alt.z3-8ondbrcl@yopmail.com', 3013766049, 'TORRE 2 BLOQUE 1APTO 205', 'Ama de Casa', 'C.V Beneficiario Activo', '2026-05-01', 2, 4, 20, NULL, 'Tarde'),</v>
      </c>
    </row>
    <row r="138" spans="1:64" x14ac:dyDescent="0.3">
      <c r="A138">
        <v>1406</v>
      </c>
      <c r="B138">
        <v>46024</v>
      </c>
      <c r="C138" t="s">
        <v>23</v>
      </c>
      <c r="D138" t="s">
        <v>61</v>
      </c>
      <c r="E138" t="s">
        <v>1346</v>
      </c>
      <c r="F138" t="s">
        <v>1347</v>
      </c>
      <c r="G138" t="s">
        <v>106</v>
      </c>
      <c r="H138">
        <v>16226</v>
      </c>
      <c r="I138">
        <v>81</v>
      </c>
      <c r="J138" t="s">
        <v>65</v>
      </c>
      <c r="K138">
        <v>25414933</v>
      </c>
      <c r="L138" t="s">
        <v>201</v>
      </c>
      <c r="M138" t="s">
        <v>1919</v>
      </c>
      <c r="N138" t="s">
        <v>84</v>
      </c>
      <c r="O138" t="s">
        <v>1348</v>
      </c>
      <c r="P138">
        <v>20</v>
      </c>
      <c r="Q138" t="s">
        <v>1919</v>
      </c>
      <c r="S138" t="s">
        <v>1919</v>
      </c>
      <c r="T138" t="s">
        <v>1930</v>
      </c>
      <c r="U138" t="s">
        <v>1929</v>
      </c>
      <c r="V138" t="s">
        <v>1919</v>
      </c>
      <c r="W138" t="s">
        <v>1349</v>
      </c>
      <c r="X138">
        <v>20</v>
      </c>
      <c r="Y138" t="s">
        <v>67</v>
      </c>
      <c r="Z138" t="s">
        <v>70</v>
      </c>
      <c r="AA138" t="s">
        <v>71</v>
      </c>
      <c r="AB138" t="s">
        <v>1350</v>
      </c>
      <c r="AC138">
        <v>20</v>
      </c>
      <c r="AD138" t="s">
        <v>1935</v>
      </c>
      <c r="AE138" t="s">
        <v>110</v>
      </c>
      <c r="AF138" t="s">
        <v>1936</v>
      </c>
      <c r="AG138">
        <v>1576</v>
      </c>
      <c r="AH138">
        <v>7</v>
      </c>
      <c r="AI138" t="s">
        <v>1940</v>
      </c>
      <c r="AJ138" t="s">
        <v>1351</v>
      </c>
      <c r="AK138">
        <v>3127821731</v>
      </c>
      <c r="AL138" t="s">
        <v>1352</v>
      </c>
      <c r="AM138">
        <v>20</v>
      </c>
      <c r="AN138" t="s">
        <v>1353</v>
      </c>
      <c r="AO138">
        <v>20</v>
      </c>
      <c r="AP138" t="s">
        <v>77</v>
      </c>
      <c r="AQ138" t="s">
        <v>78</v>
      </c>
      <c r="AR138" t="s">
        <v>79</v>
      </c>
      <c r="AS138" t="s">
        <v>578</v>
      </c>
      <c r="AT138" t="s">
        <v>81</v>
      </c>
      <c r="AU138" t="s">
        <v>82</v>
      </c>
      <c r="AW138" t="s">
        <v>938</v>
      </c>
      <c r="AX138" t="s">
        <v>1782</v>
      </c>
      <c r="AY138">
        <v>65</v>
      </c>
      <c r="AZ138">
        <v>1.65</v>
      </c>
      <c r="BA138" t="s">
        <v>84</v>
      </c>
      <c r="BB138" t="s">
        <v>86</v>
      </c>
      <c r="BC138" t="s">
        <v>136</v>
      </c>
      <c r="BD138" t="s">
        <v>86</v>
      </c>
      <c r="BE138" t="s">
        <v>1954</v>
      </c>
      <c r="BF138" t="s">
        <v>84</v>
      </c>
      <c r="BG138" t="s">
        <v>86</v>
      </c>
      <c r="BH138" t="s">
        <v>1354</v>
      </c>
      <c r="BI138">
        <v>3205158275</v>
      </c>
      <c r="BJ138" t="s">
        <v>91</v>
      </c>
      <c r="BK138" t="s">
        <v>92</v>
      </c>
      <c r="BL138" t="str">
        <f>"("&amp;A138&amp;", "&amp;K138&amp;", 'Cédula de Ciudadanía', '"&amp;TRIM(E138)&amp;"', '"&amp;TEXT(H138,"yyyy-mm-dd")&amp;"', '"&amp;TRIM(F138)&amp;"', "&amp;TEXT(AK138,"0")&amp;", '"&amp;TRIM(BH138)&amp;"', '"&amp;IF(G138="F","Femenino",IF(G138="M","Masculino",G138))&amp;"', '"&amp;L138&amp;"', '"&amp;M138&amp;"', 'No', '"&amp;N138&amp;"', '"&amp;Q138&amp;"', '"&amp;S138&amp;"', '"&amp;T138&amp;"', '"&amp;U138&amp;"', '"&amp;V138&amp;"', '"&amp;SUBSTITUTE(SUBSTITUTE(SUBSTITUTE(AA138,"6 Mestizo","Mestizo"),"1 - Indígena","Indígena"),"5 - Negro(a), Mulato(a), Afrocolombiano(a) o Afro descendiente","Negro(a), Mulato(a), Afrocolombiano(a) o Afro descendiente")&amp;"', '"&amp;SUBSTITUTE(AD138,"REGIMEN SUBSIDIADO","Régimen subsidiado")&amp;"', '"&amp;SUBSTITUTE(SUBSTITUTE(SUBSTITUTE(SUBSTITUTE(SUBSTITUTE(SUBSTITUTE(SUBSTITUTE(AE138,"14-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'"&amp;AI138&amp;"', "&amp;AG138&amp;", "&amp;AH138&amp;", '"&amp;AX138&amp;"', "&amp;SUBSTITUTE(TEXT(AY138,"0,00"),",",".")&amp;", "&amp;SUBSTITUTE(TEXT(AZ138,"0,00"),",",".")&amp;", '"&amp;BA138&amp;"', '"&amp;BB138&amp;"', '"&amp;BC138&amp;"', '"&amp;BD138&amp;"', '"&amp;BE138&amp;"', '"&amp;BF138&amp;"', '"&amp;BG138&amp;"', '"&amp;AL138&amp;"', "&amp;TEXT(BI138,"0")&amp;", '"&amp;AJ138&amp;"', '"&amp;AF138&amp;"', '"&amp;SUBSTITUTE(SUBSTITUTE(AU138,"C.V BENEFICIARIO ACTIVO","C.V Beneficiario Activo"),"C.V BENEFICIARIO  INACTIVO","C.V Beneficiario Inactivo")&amp;"', '2026-05-01', 2, 4, 20, NULL, '"&amp;SUBSTITUTE(SUBSTITUTE(AW138,"CV BELMONTE MAÑANA","Mañana"),"CV BELMONTE TARDE","Tarde")&amp;"'),"</f>
        <v>(1406, 25414933, 'Cédula de Ciudadanía', 'LUZ MARINA', '1944-06-03', 'MUÑOZ DE IDROBO', 3127821731, 'MARCELA IDROBO', 'Femenino', 'B5', 'No', 'No', 'Ninguna', 'No', 'No', 'Mujer', 'Heterosexual', 'No', 'Mestizo', 'Régimen subsidiado', 'Básica primaria', '2026-05-01', 14, 14, 0, 24, 1, 1, 'Urbano', 1576, 7, 'NUEVA EPS', 65.00, 1.65, 'Ninguna', 'No aplica', ' Ejercicio', 'No aplica', 'Familia', 'Ninguna', 'No aplica', 'alt.ei-0oqo5i93@yopmail.com', 3205158275, 'MANZANA 13 CASA 52', 'Ninguno', 'C.V Beneficiario Activo', '2026-05-01', 2, 4, 20, NULL, 'Tarde'),</v>
      </c>
    </row>
    <row r="139" spans="1:64" x14ac:dyDescent="0.3">
      <c r="A139">
        <v>1407</v>
      </c>
      <c r="B139">
        <v>46024</v>
      </c>
      <c r="C139" t="s">
        <v>23</v>
      </c>
      <c r="D139" t="s">
        <v>61</v>
      </c>
      <c r="E139" t="s">
        <v>1346</v>
      </c>
      <c r="F139" t="s">
        <v>1355</v>
      </c>
      <c r="G139" t="s">
        <v>106</v>
      </c>
      <c r="H139">
        <v>19512</v>
      </c>
      <c r="I139">
        <v>72</v>
      </c>
      <c r="J139" t="s">
        <v>65</v>
      </c>
      <c r="K139">
        <v>42082273</v>
      </c>
      <c r="L139" t="s">
        <v>128</v>
      </c>
      <c r="M139" t="s">
        <v>1919</v>
      </c>
      <c r="N139" t="s">
        <v>84</v>
      </c>
      <c r="O139" t="s">
        <v>1356</v>
      </c>
      <c r="P139">
        <v>20</v>
      </c>
      <c r="Q139" t="s">
        <v>1919</v>
      </c>
      <c r="S139" t="s">
        <v>1919</v>
      </c>
      <c r="T139" t="s">
        <v>1930</v>
      </c>
      <c r="U139" t="s">
        <v>1929</v>
      </c>
      <c r="V139" t="s">
        <v>1919</v>
      </c>
      <c r="W139" t="s">
        <v>1357</v>
      </c>
      <c r="X139">
        <v>20</v>
      </c>
      <c r="Y139" t="s">
        <v>67</v>
      </c>
      <c r="Z139" t="s">
        <v>70</v>
      </c>
      <c r="AA139" t="s">
        <v>71</v>
      </c>
      <c r="AB139" t="s">
        <v>1358</v>
      </c>
      <c r="AC139">
        <v>20</v>
      </c>
      <c r="AD139" t="s">
        <v>1935</v>
      </c>
      <c r="AE139" t="s">
        <v>110</v>
      </c>
      <c r="AF139" t="s">
        <v>1939</v>
      </c>
      <c r="AG139">
        <v>1508</v>
      </c>
      <c r="AH139">
        <v>16</v>
      </c>
      <c r="AI139" t="s">
        <v>1940</v>
      </c>
      <c r="AJ139" t="s">
        <v>1359</v>
      </c>
      <c r="AK139">
        <v>3122810410</v>
      </c>
      <c r="AL139" t="s">
        <v>1360</v>
      </c>
      <c r="AM139">
        <v>20</v>
      </c>
      <c r="AN139" t="s">
        <v>1361</v>
      </c>
      <c r="AO139">
        <v>20</v>
      </c>
      <c r="AP139" t="s">
        <v>77</v>
      </c>
      <c r="AQ139" t="s">
        <v>78</v>
      </c>
      <c r="AR139" t="s">
        <v>79</v>
      </c>
      <c r="AS139" t="s">
        <v>80</v>
      </c>
      <c r="AT139" t="s">
        <v>81</v>
      </c>
      <c r="AU139" t="s">
        <v>82</v>
      </c>
      <c r="AW139" t="s">
        <v>938</v>
      </c>
      <c r="AX139" t="s">
        <v>1944</v>
      </c>
      <c r="AY139">
        <v>58</v>
      </c>
      <c r="AZ139">
        <v>1.56</v>
      </c>
      <c r="BA139" t="s">
        <v>309</v>
      </c>
      <c r="BB139" t="s">
        <v>86</v>
      </c>
      <c r="BC139" t="s">
        <v>86</v>
      </c>
      <c r="BD139" t="s">
        <v>88</v>
      </c>
      <c r="BE139" t="s">
        <v>1954</v>
      </c>
      <c r="BF139" t="s">
        <v>89</v>
      </c>
      <c r="BG139" t="s">
        <v>86</v>
      </c>
      <c r="BH139" t="s">
        <v>1362</v>
      </c>
      <c r="BI139">
        <v>3182733611</v>
      </c>
      <c r="BJ139" t="s">
        <v>91</v>
      </c>
      <c r="BK139" t="s">
        <v>92</v>
      </c>
      <c r="BL139" t="str">
        <f>"("&amp;A139&amp;", "&amp;K139&amp;", 'Cédula de Ciudadanía', '"&amp;TRIM(E139)&amp;"', '"&amp;TEXT(H139,"yyyy-mm-dd")&amp;"', '"&amp;TRIM(F139)&amp;"', "&amp;TEXT(AK139,"0")&amp;", '"&amp;TRIM(BH139)&amp;"', '"&amp;IF(G139="F","Femenino",IF(G139="M","Masculino",G139))&amp;"', '"&amp;L139&amp;"', '"&amp;M139&amp;"', 'No', '"&amp;N139&amp;"', '"&amp;Q139&amp;"', '"&amp;S139&amp;"', '"&amp;T139&amp;"', '"&amp;U139&amp;"', '"&amp;V139&amp;"', '"&amp;SUBSTITUTE(SUBSTITUTE(SUBSTITUTE(AA139,"6 Mestizo","Mestizo"),"1 - Indígena","Indígena"),"5 - Negro(a), Mulato(a), Afrocolombiano(a) o Afro descendiente","Negro(a), Mulato(a), Afrocolombiano(a) o Afro descendiente")&amp;"', '"&amp;SUBSTITUTE(AD139,"REGIMEN SUBSIDIADO","Régimen subsidiado")&amp;"', '"&amp;SUBSTITUTE(SUBSTITUTE(SUBSTITUTE(SUBSTITUTE(SUBSTITUTE(SUBSTITUTE(SUBSTITUTE(AE139,"14-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'"&amp;AI139&amp;"', "&amp;AG139&amp;", "&amp;AH139&amp;", '"&amp;AX139&amp;"', "&amp;SUBSTITUTE(TEXT(AY139,"0,00"),",",".")&amp;", "&amp;SUBSTITUTE(TEXT(AZ139,"0,00"),",",".")&amp;", '"&amp;BA139&amp;"', '"&amp;BB139&amp;"', '"&amp;BC139&amp;"', '"&amp;BD139&amp;"', '"&amp;BE139&amp;"', '"&amp;BF139&amp;"', '"&amp;BG139&amp;"', '"&amp;AL139&amp;"', "&amp;TEXT(BI139,"0")&amp;", '"&amp;AJ139&amp;"', '"&amp;AF139&amp;"', '"&amp;SUBSTITUTE(SUBSTITUTE(AU139,"C.V BENEFICIARIO ACTIVO","C.V Beneficiario Activo"),"C.V BENEFICIARIO  INACTIVO","C.V Beneficiario Inactivo")&amp;"', '2026-05-01', 2, 4, 20, NULL, '"&amp;SUBSTITUTE(SUBSTITUTE(AW139,"CV BELMONTE MAÑANA","Mañana"),"CV BELMONTE TARDE","Tarde")&amp;"'),"</f>
        <v>(1407, 42082273, 'Cédula de Ciudadanía', 'LUZ MARINA', '1953-06-02', 'RODRIGUEZ ROJAS', 3122810410, 'JUAN ANDRES MORENO RODRIGUEZ', 'Femenino', 'B6', 'No', 'No', 'Ninguna', 'No', 'No', 'Mujer', 'Heterosexual', 'No', 'Mestizo', 'Régimen subsidiado', 'Básica primaria', '2026-05-01', 14, 14, 0, 24, 1, 1, 'Urbano', 1508, 16, 'SURA', 58.00, 1.56, 'DIABETES  ', 'No aplica', 'No aplica', 'Otro', 'Familia', 'Normal', 'No aplica', 'alt.yp-fo0ttgqk@yopmail.com', 3182733611, 'MZ 18 CASA 6', 'Ama de Casa', 'C.V Beneficiario Activo', '2026-05-01', 2, 4, 20, NULL, 'Tarde'),</v>
      </c>
    </row>
    <row r="140" spans="1:64" x14ac:dyDescent="0.3">
      <c r="A140">
        <v>1408</v>
      </c>
      <c r="B140">
        <v>46024</v>
      </c>
      <c r="C140" t="s">
        <v>23</v>
      </c>
      <c r="D140" t="s">
        <v>61</v>
      </c>
      <c r="E140" t="s">
        <v>1363</v>
      </c>
      <c r="F140" t="s">
        <v>1364</v>
      </c>
      <c r="G140" t="s">
        <v>106</v>
      </c>
      <c r="H140">
        <v>20008</v>
      </c>
      <c r="I140">
        <v>71</v>
      </c>
      <c r="J140" t="s">
        <v>65</v>
      </c>
      <c r="K140">
        <v>41658964</v>
      </c>
      <c r="L140" t="s">
        <v>128</v>
      </c>
      <c r="M140" t="s">
        <v>1919</v>
      </c>
      <c r="N140" t="s">
        <v>84</v>
      </c>
      <c r="O140" t="s">
        <v>1365</v>
      </c>
      <c r="P140">
        <v>20</v>
      </c>
      <c r="Q140" t="s">
        <v>1919</v>
      </c>
      <c r="S140" t="s">
        <v>1919</v>
      </c>
      <c r="T140" t="s">
        <v>1930</v>
      </c>
      <c r="U140" t="s">
        <v>1929</v>
      </c>
      <c r="V140" t="s">
        <v>1919</v>
      </c>
      <c r="W140" t="s">
        <v>1366</v>
      </c>
      <c r="X140">
        <v>20</v>
      </c>
      <c r="Y140" t="s">
        <v>67</v>
      </c>
      <c r="Z140" t="s">
        <v>70</v>
      </c>
      <c r="AA140" t="s">
        <v>71</v>
      </c>
      <c r="AB140" t="s">
        <v>1367</v>
      </c>
      <c r="AC140">
        <v>20</v>
      </c>
      <c r="AD140" t="s">
        <v>1935</v>
      </c>
      <c r="AE140" t="s">
        <v>110</v>
      </c>
      <c r="AF140" t="s">
        <v>1936</v>
      </c>
      <c r="AG140">
        <v>1681</v>
      </c>
      <c r="AH140">
        <v>7</v>
      </c>
      <c r="AI140" t="s">
        <v>1940</v>
      </c>
      <c r="AJ140" t="s">
        <v>1368</v>
      </c>
      <c r="AK140">
        <v>3132175329</v>
      </c>
      <c r="AL140" t="s">
        <v>1369</v>
      </c>
      <c r="AM140">
        <v>20</v>
      </c>
      <c r="AN140" t="s">
        <v>1370</v>
      </c>
      <c r="AO140">
        <v>20</v>
      </c>
      <c r="AP140" t="s">
        <v>77</v>
      </c>
      <c r="AQ140" t="s">
        <v>78</v>
      </c>
      <c r="AR140" t="s">
        <v>79</v>
      </c>
      <c r="AS140" t="s">
        <v>578</v>
      </c>
      <c r="AT140" t="s">
        <v>81</v>
      </c>
      <c r="AU140" t="s">
        <v>82</v>
      </c>
      <c r="AW140" t="s">
        <v>938</v>
      </c>
      <c r="AX140" t="s">
        <v>1943</v>
      </c>
      <c r="AY140">
        <v>60</v>
      </c>
      <c r="AZ140">
        <v>1.6</v>
      </c>
      <c r="BA140" t="s">
        <v>84</v>
      </c>
      <c r="BB140" t="s">
        <v>86</v>
      </c>
      <c r="BC140" t="s">
        <v>86</v>
      </c>
      <c r="BD140" t="s">
        <v>86</v>
      </c>
      <c r="BE140" t="s">
        <v>1954</v>
      </c>
      <c r="BF140" t="s">
        <v>89</v>
      </c>
      <c r="BG140" t="s">
        <v>86</v>
      </c>
      <c r="BH140" t="s">
        <v>1371</v>
      </c>
      <c r="BI140">
        <v>3132175329</v>
      </c>
      <c r="BJ140" t="s">
        <v>91</v>
      </c>
      <c r="BK140" t="s">
        <v>92</v>
      </c>
      <c r="BL140" t="str">
        <f>"("&amp;A140&amp;", "&amp;K140&amp;", 'Cédula de Ciudadanía', '"&amp;TRIM(E140)&amp;"', '"&amp;TEXT(H140,"yyyy-mm-dd")&amp;"', '"&amp;TRIM(F140)&amp;"', "&amp;TEXT(AK140,"0")&amp;", '"&amp;TRIM(BH140)&amp;"', '"&amp;IF(G140="F","Femenino",IF(G140="M","Masculino",G140))&amp;"', '"&amp;L140&amp;"', '"&amp;M140&amp;"', 'No', '"&amp;N140&amp;"', '"&amp;Q140&amp;"', '"&amp;S140&amp;"', '"&amp;T140&amp;"', '"&amp;U140&amp;"', '"&amp;V140&amp;"', '"&amp;SUBSTITUTE(SUBSTITUTE(SUBSTITUTE(AA140,"6 Mestizo","Mestizo"),"1 - Indígena","Indígena"),"5 - Negro(a), Mulato(a), Afrocolombiano(a) o Afro descendiente","Negro(a), Mulato(a), Afrocolombiano(a) o Afro descendiente")&amp;"', '"&amp;SUBSTITUTE(AD140,"REGIMEN SUBSIDIADO","Régimen subsidiado")&amp;"', '"&amp;SUBSTITUTE(SUBSTITUTE(SUBSTITUTE(SUBSTITUTE(SUBSTITUTE(SUBSTITUTE(SUBSTITUTE(AE140,"14-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'"&amp;AI140&amp;"', "&amp;AG140&amp;", "&amp;AH140&amp;", '"&amp;AX140&amp;"', "&amp;SUBSTITUTE(TEXT(AY140,"0,00"),",",".")&amp;", "&amp;SUBSTITUTE(TEXT(AZ140,"0,00"),",",".")&amp;", '"&amp;BA140&amp;"', '"&amp;BB140&amp;"', '"&amp;BC140&amp;"', '"&amp;BD140&amp;"', '"&amp;BE140&amp;"', '"&amp;BF140&amp;"', '"&amp;BG140&amp;"', '"&amp;AL140&amp;"', "&amp;TEXT(BI140,"0")&amp;", '"&amp;AJ140&amp;"', '"&amp;AF140&amp;"', '"&amp;SUBSTITUTE(SUBSTITUTE(AU140,"C.V BENEFICIARIO ACTIVO","C.V Beneficiario Activo"),"C.V BENEFICIARIO  INACTIVO","C.V Beneficiario Inactivo")&amp;"', '2026-05-01', 2, 4, 20, NULL, '"&amp;SUBSTITUTE(SUBSTITUTE(AW140,"CV BELMONTE MAÑANA","Mañana"),"CV BELMONTE TARDE","Tarde")&amp;"'),"</f>
        <v>(1408, 41658964, 'Cédula de Ciudadanía', 'MAGDALENA', '1954-10-11', 'NARIÑO HIOS', 3132175329, 'MAGDA LILIANA TOCORA', 'Femenino', 'B6', 'No', 'No', 'Ninguna', 'No', 'No', 'Mujer', 'Heterosexual', 'No', 'Mestizo', 'Régimen subsidiado', 'Básica primaria', '2026-05-01', 14, 14, 0, 24, 1, 1, 'Urbano', 1681, 7, 'SALUD TOTAL', 60.00, 1.60, 'Ninguna', 'No aplica', 'No aplica', 'No aplica', 'Familia', 'Normal', 'No aplica', 'alt.yl-bope2r7a@yopmail.com', 3132175329, 'BOSUQES DE BAMBU TORRE E APTO 107', 'Ninguno', 'C.V Beneficiario Activo', '2026-05-01', 2, 4, 20, NULL, 'Tarde'),</v>
      </c>
    </row>
    <row r="141" spans="1:64" x14ac:dyDescent="0.3">
      <c r="A141">
        <v>1409</v>
      </c>
      <c r="B141">
        <v>46024</v>
      </c>
      <c r="C141" t="s">
        <v>23</v>
      </c>
      <c r="D141" t="s">
        <v>61</v>
      </c>
      <c r="E141" t="s">
        <v>1372</v>
      </c>
      <c r="F141" t="s">
        <v>1373</v>
      </c>
      <c r="G141" t="s">
        <v>106</v>
      </c>
      <c r="H141">
        <v>19141</v>
      </c>
      <c r="I141">
        <v>73</v>
      </c>
      <c r="J141" t="s">
        <v>65</v>
      </c>
      <c r="K141">
        <v>42069378</v>
      </c>
      <c r="L141" t="s">
        <v>232</v>
      </c>
      <c r="M141" t="s">
        <v>1919</v>
      </c>
      <c r="N141" t="s">
        <v>84</v>
      </c>
      <c r="O141" t="s">
        <v>1374</v>
      </c>
      <c r="P141">
        <v>20</v>
      </c>
      <c r="Q141" t="s">
        <v>1919</v>
      </c>
      <c r="R141" t="s">
        <v>1919</v>
      </c>
      <c r="S141" t="s">
        <v>1919</v>
      </c>
      <c r="T141" t="s">
        <v>1930</v>
      </c>
      <c r="U141" t="s">
        <v>1929</v>
      </c>
      <c r="V141" t="s">
        <v>1919</v>
      </c>
      <c r="W141" t="s">
        <v>1375</v>
      </c>
      <c r="X141">
        <v>20</v>
      </c>
      <c r="Y141" t="s">
        <v>67</v>
      </c>
      <c r="Z141" t="s">
        <v>70</v>
      </c>
      <c r="AA141" t="s">
        <v>71</v>
      </c>
      <c r="AB141" t="s">
        <v>1376</v>
      </c>
      <c r="AC141">
        <v>20</v>
      </c>
      <c r="AD141" t="s">
        <v>1935</v>
      </c>
      <c r="AE141" t="s">
        <v>110</v>
      </c>
      <c r="AF141" t="s">
        <v>1939</v>
      </c>
      <c r="AG141">
        <v>1681</v>
      </c>
      <c r="AH141">
        <v>7</v>
      </c>
      <c r="AI141" t="s">
        <v>1940</v>
      </c>
      <c r="AJ141" t="s">
        <v>1377</v>
      </c>
      <c r="AK141">
        <v>3117122637</v>
      </c>
      <c r="AL141" t="s">
        <v>1378</v>
      </c>
      <c r="AM141">
        <v>20</v>
      </c>
      <c r="AN141" t="s">
        <v>1379</v>
      </c>
      <c r="AO141">
        <v>20</v>
      </c>
      <c r="AP141" t="s">
        <v>77</v>
      </c>
      <c r="AQ141" t="s">
        <v>78</v>
      </c>
      <c r="AR141" t="s">
        <v>79</v>
      </c>
      <c r="AS141" t="s">
        <v>80</v>
      </c>
      <c r="AT141" t="s">
        <v>81</v>
      </c>
      <c r="AU141" t="s">
        <v>82</v>
      </c>
      <c r="AW141" t="s">
        <v>938</v>
      </c>
      <c r="AX141" t="s">
        <v>1945</v>
      </c>
      <c r="AY141">
        <v>58</v>
      </c>
      <c r="AZ141">
        <v>1.6</v>
      </c>
      <c r="BA141" t="s">
        <v>84</v>
      </c>
      <c r="BB141" t="s">
        <v>86</v>
      </c>
      <c r="BC141" t="s">
        <v>86</v>
      </c>
      <c r="BD141" t="s">
        <v>88</v>
      </c>
      <c r="BE141" t="s">
        <v>1954</v>
      </c>
      <c r="BF141" t="s">
        <v>89</v>
      </c>
      <c r="BG141" t="s">
        <v>1953</v>
      </c>
      <c r="BH141" t="s">
        <v>1380</v>
      </c>
      <c r="BI141">
        <v>3218334365</v>
      </c>
      <c r="BJ141" t="s">
        <v>91</v>
      </c>
      <c r="BK141" t="s">
        <v>92</v>
      </c>
      <c r="BL141" t="str">
        <f>"("&amp;A141&amp;", "&amp;K141&amp;", 'Cédula de Ciudadanía', '"&amp;TRIM(E141)&amp;"', '"&amp;TEXT(H141,"yyyy-mm-dd")&amp;"', '"&amp;TRIM(F141)&amp;"', "&amp;TEXT(AK141,"0")&amp;", '"&amp;TRIM(BH141)&amp;"', '"&amp;IF(G141="F","Femenino",IF(G141="M","Masculino",G141))&amp;"', '"&amp;L141&amp;"', '"&amp;M141&amp;"', 'No', '"&amp;N141&amp;"', '"&amp;Q141&amp;"', '"&amp;S141&amp;"', '"&amp;T141&amp;"', '"&amp;U141&amp;"', '"&amp;V141&amp;"', '"&amp;SUBSTITUTE(SUBSTITUTE(SUBSTITUTE(AA141,"6 Mestizo","Mestizo"),"1 - Indígena","Indígena"),"5 - Negro(a), Mulato(a), Afrocolombiano(a) o Afro descendiente","Negro(a), Mulato(a), Afrocolombiano(a) o Afro descendiente")&amp;"', '"&amp;SUBSTITUTE(AD141,"REGIMEN SUBSIDIADO","Régimen subsidiado")&amp;"', '"&amp;SUBSTITUTE(SUBSTITUTE(SUBSTITUTE(SUBSTITUTE(SUBSTITUTE(SUBSTITUTE(SUBSTITUTE(AE141,"14-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'"&amp;AI141&amp;"', "&amp;AG141&amp;", "&amp;AH141&amp;", '"&amp;AX141&amp;"', "&amp;SUBSTITUTE(TEXT(AY141,"0,00"),",",".")&amp;", "&amp;SUBSTITUTE(TEXT(AZ141,"0,00"),",",".")&amp;", '"&amp;BA141&amp;"', '"&amp;BB141&amp;"', '"&amp;BC141&amp;"', '"&amp;BD141&amp;"', '"&amp;BE141&amp;"', '"&amp;BF141&amp;"', '"&amp;BG141&amp;"', '"&amp;AL141&amp;"', "&amp;TEXT(BI141,"0")&amp;", '"&amp;AJ141&amp;"', '"&amp;AF141&amp;"', '"&amp;SUBSTITUTE(SUBSTITUTE(AU141,"C.V BENEFICIARIO ACTIVO","C.V Beneficiario Activo"),"C.V BENEFICIARIO  INACTIVO","C.V Beneficiario Inactivo")&amp;"', '2026-05-01', 2, 4, 20, NULL, '"&amp;SUBSTITUTE(SUBSTITUTE(AW141,"CV BELMONTE MAÑANA","Mañana"),"CV BELMONTE TARDE","Tarde")&amp;"'),"</f>
        <v>(1409, 42069378, 'Cédula de Ciudadanía', 'MARIA BLANCANIEVES', '1952-05-27', 'LOPEZ', 3117122637, 'MARIA AURORA ARVELAEZ', 'Femenino', 'B4', 'No', 'No', 'Ninguna', 'No', 'No', 'Mujer', 'Heterosexual', 'No', 'Mestizo', 'Régimen subsidiado', 'Básica primaria', '2026-05-01', 14, 14, 0, 24, 1, 1, 'Urbano', 1681, 7, 'ASMET SALUD', 58.00, 1.60, 'Ninguna', 'No aplica', 'No aplica', 'Otro', 'Familia', 'Normal', 'Neuropsicología', 'mariablancanieveslopez@yopmail.com', 3218334365, 'TORRE 2 APTO M-108 TORRES DEL CAMPO', 'Ama de Casa', 'C.V Beneficiario Activo', '2026-05-01', 2, 4, 20, NULL, 'Tarde'),</v>
      </c>
    </row>
    <row r="142" spans="1:64" x14ac:dyDescent="0.3">
      <c r="A142">
        <v>1410</v>
      </c>
      <c r="B142">
        <v>46024</v>
      </c>
      <c r="C142" t="s">
        <v>23</v>
      </c>
      <c r="D142" t="s">
        <v>61</v>
      </c>
      <c r="E142" t="s">
        <v>1381</v>
      </c>
      <c r="F142" t="s">
        <v>1382</v>
      </c>
      <c r="G142" t="s">
        <v>106</v>
      </c>
      <c r="H142">
        <v>16205</v>
      </c>
      <c r="I142">
        <v>81</v>
      </c>
      <c r="J142" t="s">
        <v>65</v>
      </c>
      <c r="K142">
        <v>24937485</v>
      </c>
      <c r="L142" t="s">
        <v>796</v>
      </c>
      <c r="M142" t="s">
        <v>1919</v>
      </c>
      <c r="N142" t="s">
        <v>84</v>
      </c>
      <c r="O142" t="s">
        <v>1383</v>
      </c>
      <c r="P142">
        <v>20</v>
      </c>
      <c r="Q142" t="s">
        <v>1919</v>
      </c>
      <c r="S142" t="s">
        <v>1919</v>
      </c>
      <c r="T142" t="s">
        <v>1930</v>
      </c>
      <c r="U142" t="s">
        <v>1929</v>
      </c>
      <c r="V142" t="s">
        <v>1919</v>
      </c>
      <c r="W142" t="s">
        <v>1384</v>
      </c>
      <c r="X142">
        <v>20</v>
      </c>
      <c r="Y142" t="s">
        <v>67</v>
      </c>
      <c r="Z142" t="s">
        <v>70</v>
      </c>
      <c r="AA142" t="s">
        <v>71</v>
      </c>
      <c r="AB142" t="s">
        <v>1385</v>
      </c>
      <c r="AC142">
        <v>20</v>
      </c>
      <c r="AD142" t="s">
        <v>1935</v>
      </c>
      <c r="AE142" t="s">
        <v>110</v>
      </c>
      <c r="AF142" t="s">
        <v>1936</v>
      </c>
      <c r="AG142">
        <v>1656</v>
      </c>
      <c r="AH142">
        <v>7</v>
      </c>
      <c r="AI142" t="s">
        <v>1940</v>
      </c>
      <c r="AJ142" t="s">
        <v>1386</v>
      </c>
      <c r="AK142">
        <v>3226970909</v>
      </c>
      <c r="AL142" t="s">
        <v>1387</v>
      </c>
      <c r="AM142">
        <v>20</v>
      </c>
      <c r="AN142" t="s">
        <v>1388</v>
      </c>
      <c r="AO142">
        <v>20</v>
      </c>
      <c r="AP142" t="s">
        <v>77</v>
      </c>
      <c r="AQ142" t="s">
        <v>78</v>
      </c>
      <c r="AR142" t="s">
        <v>79</v>
      </c>
      <c r="AS142" t="s">
        <v>578</v>
      </c>
      <c r="AT142" t="s">
        <v>81</v>
      </c>
      <c r="AU142" t="s">
        <v>82</v>
      </c>
      <c r="AW142" t="s">
        <v>938</v>
      </c>
      <c r="AX142" t="s">
        <v>1782</v>
      </c>
      <c r="AY142">
        <v>68</v>
      </c>
      <c r="AZ142">
        <v>1.48</v>
      </c>
      <c r="BA142" t="s">
        <v>84</v>
      </c>
      <c r="BB142" t="s">
        <v>86</v>
      </c>
      <c r="BC142" t="s">
        <v>136</v>
      </c>
      <c r="BD142" t="s">
        <v>86</v>
      </c>
      <c r="BE142" t="s">
        <v>1954</v>
      </c>
      <c r="BF142" t="s">
        <v>89</v>
      </c>
      <c r="BG142" t="s">
        <v>86</v>
      </c>
      <c r="BH142" t="s">
        <v>1389</v>
      </c>
      <c r="BI142">
        <v>3206691043</v>
      </c>
      <c r="BJ142" t="s">
        <v>91</v>
      </c>
      <c r="BK142" t="s">
        <v>92</v>
      </c>
      <c r="BL142" t="str">
        <f>"("&amp;A142&amp;", "&amp;K142&amp;", 'Cédula de Ciudadanía', '"&amp;TRIM(E142)&amp;"', '"&amp;TEXT(H142,"yyyy-mm-dd")&amp;"', '"&amp;TRIM(F142)&amp;"', "&amp;TEXT(AK142,"0")&amp;", '"&amp;TRIM(BH142)&amp;"', '"&amp;IF(G142="F","Femenino",IF(G142="M","Masculino",G142))&amp;"', '"&amp;L142&amp;"', '"&amp;M142&amp;"', 'No', '"&amp;N142&amp;"', '"&amp;Q142&amp;"', '"&amp;S142&amp;"', '"&amp;T142&amp;"', '"&amp;U142&amp;"', '"&amp;V142&amp;"', '"&amp;SUBSTITUTE(SUBSTITUTE(SUBSTITUTE(AA142,"6 Mestizo","Mestizo"),"1 - Indígena","Indígena"),"5 - Negro(a), Mulato(a), Afrocolombiano(a) o Afro descendiente","Negro(a), Mulato(a), Afrocolombiano(a) o Afro descendiente")&amp;"', '"&amp;SUBSTITUTE(AD142,"REGIMEN SUBSIDIADO","Régimen subsidiado")&amp;"', '"&amp;SUBSTITUTE(SUBSTITUTE(SUBSTITUTE(SUBSTITUTE(SUBSTITUTE(SUBSTITUTE(SUBSTITUTE(AE142,"14-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'"&amp;AI142&amp;"', "&amp;AG142&amp;", "&amp;AH142&amp;", '"&amp;AX142&amp;"', "&amp;SUBSTITUTE(TEXT(AY142,"0,00"),",",".")&amp;", "&amp;SUBSTITUTE(TEXT(AZ142,"0,00"),",",".")&amp;", '"&amp;BA142&amp;"', '"&amp;BB142&amp;"', '"&amp;BC142&amp;"', '"&amp;BD142&amp;"', '"&amp;BE142&amp;"', '"&amp;BF142&amp;"', '"&amp;BG142&amp;"', '"&amp;AL142&amp;"', "&amp;TEXT(BI142,"0")&amp;", '"&amp;AJ142&amp;"', '"&amp;AF142&amp;"', '"&amp;SUBSTITUTE(SUBSTITUTE(AU142,"C.V BENEFICIARIO ACTIVO","C.V Beneficiario Activo"),"C.V BENEFICIARIO  INACTIVO","C.V Beneficiario Inactivo")&amp;"', '2026-05-01', 2, 4, 20, NULL, '"&amp;SUBSTITUTE(SUBSTITUTE(AW142,"CV BELMONTE MAÑANA","Mañana"),"CV BELMONTE TARDE","Tarde")&amp;"'),"</f>
        <v>(1410, 24937485, 'Cédula de Ciudadanía', 'MARIA DARY', '1944-05-13', 'OSPINA', 3226970909, 'MANOLIA OSPINA', 'Femenino', 'C7', 'No', 'No', 'Ninguna', 'No', 'No', 'Mujer', 'Heterosexual', 'No', 'Mestizo', 'Régimen subsidiado', 'Básica primaria', '2026-05-01', 14, 14, 0, 24, 1, 1, 'Urbano', 1656, 7, 'NUEVA EPS', 68.00, 1.48, 'Ninguna', 'No aplica', ' Ejercicio', 'No aplica', 'Familia', 'Normal', 'No aplica', 'alt.ra-4s4u62m@yopmail.com', 3206691043, 'TORRE E2 APTO 101', 'Ninguno', 'C.V Beneficiario Activo', '2026-05-01', 2, 4, 20, NULL, 'Tarde'),</v>
      </c>
    </row>
    <row r="143" spans="1:64" x14ac:dyDescent="0.3">
      <c r="A143">
        <v>1411</v>
      </c>
      <c r="B143">
        <v>46024</v>
      </c>
      <c r="C143" t="s">
        <v>23</v>
      </c>
      <c r="D143" t="s">
        <v>61</v>
      </c>
      <c r="E143" t="s">
        <v>1390</v>
      </c>
      <c r="F143" t="s">
        <v>1391</v>
      </c>
      <c r="G143" t="s">
        <v>106</v>
      </c>
      <c r="H143">
        <v>16004</v>
      </c>
      <c r="I143">
        <v>82</v>
      </c>
      <c r="J143" t="s">
        <v>65</v>
      </c>
      <c r="K143">
        <v>35870134</v>
      </c>
      <c r="L143" t="s">
        <v>968</v>
      </c>
      <c r="M143" t="s">
        <v>1919</v>
      </c>
      <c r="N143" t="s">
        <v>84</v>
      </c>
      <c r="O143" t="s">
        <v>1392</v>
      </c>
      <c r="P143">
        <v>20</v>
      </c>
      <c r="Q143" t="s">
        <v>1919</v>
      </c>
      <c r="R143" t="s">
        <v>1919</v>
      </c>
      <c r="S143" t="s">
        <v>1919</v>
      </c>
      <c r="T143" t="s">
        <v>1930</v>
      </c>
      <c r="U143" t="s">
        <v>1929</v>
      </c>
      <c r="V143" t="s">
        <v>1919</v>
      </c>
      <c r="W143" t="s">
        <v>1393</v>
      </c>
      <c r="X143">
        <v>20</v>
      </c>
      <c r="Y143" t="s">
        <v>67</v>
      </c>
      <c r="Z143" t="s">
        <v>70</v>
      </c>
      <c r="AA143" t="s">
        <v>71</v>
      </c>
      <c r="AB143" t="s">
        <v>1394</v>
      </c>
      <c r="AC143">
        <v>20</v>
      </c>
      <c r="AD143" t="s">
        <v>1935</v>
      </c>
      <c r="AE143" t="s">
        <v>1395</v>
      </c>
      <c r="AF143" t="s">
        <v>1939</v>
      </c>
      <c r="AG143">
        <v>1681</v>
      </c>
      <c r="AH143">
        <v>7</v>
      </c>
      <c r="AI143" t="s">
        <v>1940</v>
      </c>
      <c r="AJ143" t="s">
        <v>1396</v>
      </c>
      <c r="AK143">
        <v>3216169189</v>
      </c>
      <c r="AL143" t="s">
        <v>1397</v>
      </c>
      <c r="AM143">
        <v>20</v>
      </c>
      <c r="AN143" t="s">
        <v>1398</v>
      </c>
      <c r="AO143">
        <v>20</v>
      </c>
      <c r="AP143" t="s">
        <v>77</v>
      </c>
      <c r="AQ143" t="s">
        <v>78</v>
      </c>
      <c r="AR143" t="s">
        <v>79</v>
      </c>
      <c r="AS143" t="s">
        <v>80</v>
      </c>
      <c r="AT143" t="s">
        <v>81</v>
      </c>
      <c r="AU143" t="s">
        <v>82</v>
      </c>
      <c r="AW143" t="s">
        <v>938</v>
      </c>
      <c r="AX143" t="s">
        <v>1942</v>
      </c>
      <c r="AY143">
        <v>68</v>
      </c>
      <c r="AZ143">
        <v>1.69</v>
      </c>
      <c r="BA143" t="s">
        <v>135</v>
      </c>
      <c r="BB143" t="s">
        <v>86</v>
      </c>
      <c r="BC143" t="s">
        <v>86</v>
      </c>
      <c r="BD143" t="s">
        <v>87</v>
      </c>
      <c r="BE143" t="s">
        <v>1954</v>
      </c>
      <c r="BF143" t="s">
        <v>84</v>
      </c>
      <c r="BG143" t="s">
        <v>86</v>
      </c>
      <c r="BH143" t="s">
        <v>1399</v>
      </c>
      <c r="BI143">
        <v>3157985844</v>
      </c>
      <c r="BJ143" t="s">
        <v>91</v>
      </c>
      <c r="BK143" t="s">
        <v>92</v>
      </c>
      <c r="BL143" t="str">
        <f>"("&amp;A143&amp;", "&amp;K143&amp;", 'Cédula de Ciudadanía', '"&amp;TRIM(E143)&amp;"', '"&amp;TEXT(H143,"yyyy-mm-dd")&amp;"', '"&amp;TRIM(F143)&amp;"', "&amp;TEXT(AK143,"0")&amp;", '"&amp;TRIM(BH143)&amp;"', '"&amp;IF(G143="F","Femenino",IF(G143="M","Masculino",G143))&amp;"', '"&amp;L143&amp;"', '"&amp;M143&amp;"', 'No', '"&amp;N143&amp;"', '"&amp;Q143&amp;"', '"&amp;S143&amp;"', '"&amp;T143&amp;"', '"&amp;U143&amp;"', '"&amp;V143&amp;"', '"&amp;SUBSTITUTE(SUBSTITUTE(SUBSTITUTE(AA143,"6 Mestizo","Mestizo"),"1 - Indígena","Indígena"),"5 - Negro(a), Mulato(a), Afrocolombiano(a) o Afro descendiente","Negro(a), Mulato(a), Afrocolombiano(a) o Afro descendiente")&amp;"', '"&amp;SUBSTITUTE(AD143,"REGIMEN SUBSIDIADO","Régimen subsidiado")&amp;"', '"&amp;SUBSTITUTE(SUBSTITUTE(SUBSTITUTE(SUBSTITUTE(SUBSTITUTE(SUBSTITUTE(SUBSTITUTE(AE143,"14-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'"&amp;AI143&amp;"', "&amp;AG143&amp;", "&amp;AH143&amp;", '"&amp;AX143&amp;"', "&amp;SUBSTITUTE(TEXT(AY143,"0,00"),",",".")&amp;", "&amp;SUBSTITUTE(TEXT(AZ143,"0,00"),",",".")&amp;", '"&amp;BA143&amp;"', '"&amp;BB143&amp;"', '"&amp;BC143&amp;"', '"&amp;BD143&amp;"', '"&amp;BE143&amp;"', '"&amp;BF143&amp;"', '"&amp;BG143&amp;"', '"&amp;AL143&amp;"', "&amp;TEXT(BI143,"0")&amp;", '"&amp;AJ143&amp;"', '"&amp;AF143&amp;"', '"&amp;SUBSTITUTE(SUBSTITUTE(AU143,"C.V BENEFICIARIO ACTIVO","C.V Beneficiario Activo"),"C.V BENEFICIARIO  INACTIVO","C.V Beneficiario Inactivo")&amp;"', '2026-05-01', 2, 4, 20, NULL, '"&amp;SUBSTITUTE(SUBSTITUTE(AW143,"CV BELMONTE MAÑANA","Mañana"),"CV BELMONTE TARDE","Tarde")&amp;"'),"</f>
        <v>(1411, 35870134, 'Cédula de Ciudadanía', 'MARIA DE JESUS', '1943-10-25', 'ROLDAN DE CARO', 3216169189, 'AMILBIA CARO ROLDAN', 'Femenino', 'C3', 'No', 'No', 'Ninguna', 'No', 'No', 'Mujer', 'Heterosexual', 'No', 'Mestizo', 'Régimen subsidiado', 'Media académica o clásica', '2026-05-01', 14, 14, 0, 24, 1, 1, 'Urbano', 1681, 7, 'SANITAS', 68.00, 1.69, 'HTA', 'No aplica', 'No aplica', 'Estado', 'Familia', 'Ninguna', 'No aplica', 'mariadejesusroldandecaro@yopmail.com', 3157985844, 'TORRES DEL CAMPO TORRE 2 APTP 106 BQ 5', 'Ama de Casa', 'C.V Beneficiario Activo', '2026-05-01', 2, 4, 20, NULL, 'Tarde'),</v>
      </c>
    </row>
    <row r="144" spans="1:64" x14ac:dyDescent="0.3">
      <c r="A144">
        <v>1412</v>
      </c>
      <c r="B144">
        <v>46024</v>
      </c>
      <c r="C144" t="s">
        <v>23</v>
      </c>
      <c r="D144" t="s">
        <v>61</v>
      </c>
      <c r="E144" t="s">
        <v>1400</v>
      </c>
      <c r="F144" t="s">
        <v>1401</v>
      </c>
      <c r="G144" t="s">
        <v>106</v>
      </c>
      <c r="H144">
        <v>14245</v>
      </c>
      <c r="I144">
        <v>87</v>
      </c>
      <c r="J144" t="s">
        <v>65</v>
      </c>
      <c r="K144">
        <v>26291578</v>
      </c>
      <c r="L144" t="s">
        <v>66</v>
      </c>
      <c r="M144" t="s">
        <v>1919</v>
      </c>
      <c r="N144" t="s">
        <v>84</v>
      </c>
      <c r="O144" t="s">
        <v>1402</v>
      </c>
      <c r="P144">
        <v>20</v>
      </c>
      <c r="Q144" t="s">
        <v>1919</v>
      </c>
      <c r="R144" t="s">
        <v>1919</v>
      </c>
      <c r="S144" t="s">
        <v>1919</v>
      </c>
      <c r="T144" t="s">
        <v>1930</v>
      </c>
      <c r="U144" t="s">
        <v>1929</v>
      </c>
      <c r="V144" t="s">
        <v>1919</v>
      </c>
      <c r="W144" t="s">
        <v>1403</v>
      </c>
      <c r="X144">
        <v>20</v>
      </c>
      <c r="Y144" t="s">
        <v>67</v>
      </c>
      <c r="Z144" t="s">
        <v>70</v>
      </c>
      <c r="AA144" t="s">
        <v>971</v>
      </c>
      <c r="AB144" t="s">
        <v>1404</v>
      </c>
      <c r="AC144">
        <v>20</v>
      </c>
      <c r="AD144" t="s">
        <v>1935</v>
      </c>
      <c r="AE144" t="s">
        <v>73</v>
      </c>
      <c r="AF144" t="s">
        <v>1939</v>
      </c>
      <c r="AG144">
        <v>1656</v>
      </c>
      <c r="AH144">
        <v>7</v>
      </c>
      <c r="AI144" t="s">
        <v>1940</v>
      </c>
      <c r="AJ144" t="s">
        <v>1405</v>
      </c>
      <c r="AK144">
        <v>3122793241</v>
      </c>
      <c r="AL144" t="s">
        <v>1406</v>
      </c>
      <c r="AM144">
        <v>20</v>
      </c>
      <c r="AN144" t="s">
        <v>1407</v>
      </c>
      <c r="AO144">
        <v>20</v>
      </c>
      <c r="AP144" t="s">
        <v>77</v>
      </c>
      <c r="AQ144" t="s">
        <v>78</v>
      </c>
      <c r="AR144" t="s">
        <v>79</v>
      </c>
      <c r="AS144" t="s">
        <v>80</v>
      </c>
      <c r="AT144" t="s">
        <v>81</v>
      </c>
      <c r="AU144" t="s">
        <v>82</v>
      </c>
      <c r="AW144" t="s">
        <v>938</v>
      </c>
      <c r="AX144" t="s">
        <v>1945</v>
      </c>
      <c r="AY144">
        <v>54.6</v>
      </c>
      <c r="AZ144">
        <v>1.62</v>
      </c>
      <c r="BA144" t="s">
        <v>84</v>
      </c>
      <c r="BB144" t="s">
        <v>86</v>
      </c>
      <c r="BC144" t="s">
        <v>86</v>
      </c>
      <c r="BD144" t="s">
        <v>148</v>
      </c>
      <c r="BE144" t="s">
        <v>88</v>
      </c>
      <c r="BF144" t="s">
        <v>84</v>
      </c>
      <c r="BG144" t="s">
        <v>1951</v>
      </c>
      <c r="BH144" t="s">
        <v>1408</v>
      </c>
      <c r="BI144">
        <v>3136599587</v>
      </c>
      <c r="BJ144" t="s">
        <v>91</v>
      </c>
      <c r="BK144" t="s">
        <v>92</v>
      </c>
      <c r="BL144" t="str">
        <f>"("&amp;A144&amp;", "&amp;K144&amp;", 'Cédula de Ciudadanía', '"&amp;TRIM(E144)&amp;"', '"&amp;TEXT(H144,"yyyy-mm-dd")&amp;"', '"&amp;TRIM(F144)&amp;"', "&amp;TEXT(AK144,"0")&amp;", '"&amp;TRIM(BH144)&amp;"', '"&amp;IF(G144="F","Femenino",IF(G144="M","Masculino",G144))&amp;"', '"&amp;L144&amp;"', '"&amp;M144&amp;"', 'No', '"&amp;N144&amp;"', '"&amp;Q144&amp;"', '"&amp;S144&amp;"', '"&amp;T144&amp;"', '"&amp;U144&amp;"', '"&amp;V144&amp;"', '"&amp;SUBSTITUTE(SUBSTITUTE(SUBSTITUTE(AA144,"6 Mestizo","Mestizo"),"1 - Indígena","Indígena"),"5 - Negro(a), Mulato(a), Afrocolombiano(a) o Afro descendiente","Negro(a), Mulato(a), Afrocolombiano(a) o Afro descendiente")&amp;"', '"&amp;SUBSTITUTE(AD144,"REGIMEN SUBSIDIADO","Régimen subsidiado")&amp;"', '"&amp;SUBSTITUTE(SUBSTITUTE(SUBSTITUTE(SUBSTITUTE(SUBSTITUTE(SUBSTITUTE(SUBSTITUTE(AE144,"14-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'"&amp;AI144&amp;"', "&amp;AG144&amp;", "&amp;AH144&amp;", '"&amp;AX144&amp;"', "&amp;SUBSTITUTE(TEXT(AY144,"0,00"),",",".")&amp;", "&amp;SUBSTITUTE(TEXT(AZ144,"0,00"),",",".")&amp;", '"&amp;BA144&amp;"', '"&amp;BB144&amp;"', '"&amp;BC144&amp;"', '"&amp;BD144&amp;"', '"&amp;BE144&amp;"', '"&amp;BF144&amp;"', '"&amp;BG144&amp;"', '"&amp;AL144&amp;"', "&amp;TEXT(BI144,"0")&amp;", '"&amp;AJ144&amp;"', '"&amp;AF144&amp;"', '"&amp;SUBSTITUTE(SUBSTITUTE(AU144,"C.V BENEFICIARIO ACTIVO","C.V Beneficiario Activo"),"C.V BENEFICIARIO  INACTIVO","C.V Beneficiario Inactivo")&amp;"', '2026-05-01', 2, 4, 20, NULL, '"&amp;SUBSTITUTE(SUBSTITUTE(AW144,"CV BELMONTE MAÑANA","Mañana"),"CV BELMONTE TARDE","Tarde")&amp;"'),"</f>
        <v>(1412, 26291578, 'Cédula de Ciudadanía', 'MARIA DEL PILAR', '1938-12-31', 'MOSQUERA DE CARDONA', 3122793241, 'DERMA LUZ CORDOBA', 'Femenino', 'A5', 'No', 'No', 'Ninguna', 'No', 'No', 'Mujer', 'Heterosexual', 'No', 'Negro(a), Mulato(a), Afrocolombiano(a) o Afro descendiente', 'Régimen subsidiado', 'Ninguno', '2026-05-01', 14, 14, 0, 24, 1, 1, 'Urbano', 1656, 7, 'ASMET SALUD', 54.60, 1.62, 'Ninguna', 'No aplica', 'No aplica', 'Pensión', 'Otro', 'Ninguna', 'Actividad física', 'mariadelpilarmosquera@yopmail.com', 3136599587, 'TORRE C3 APTO 103', 'Ama de Casa', 'C.V Beneficiario Activo', '2026-05-01', 2, 4, 20, NULL, 'Tarde'),</v>
      </c>
    </row>
    <row r="145" spans="1:64" x14ac:dyDescent="0.3">
      <c r="A145">
        <v>1413</v>
      </c>
      <c r="B145">
        <v>46024</v>
      </c>
      <c r="C145" t="s">
        <v>23</v>
      </c>
      <c r="D145" t="s">
        <v>61</v>
      </c>
      <c r="E145" t="s">
        <v>1409</v>
      </c>
      <c r="F145" t="s">
        <v>1410</v>
      </c>
      <c r="G145" t="s">
        <v>106</v>
      </c>
      <c r="H145">
        <v>23568</v>
      </c>
      <c r="I145">
        <v>61</v>
      </c>
      <c r="J145" t="s">
        <v>65</v>
      </c>
      <c r="K145">
        <v>24365934</v>
      </c>
      <c r="L145" t="s">
        <v>232</v>
      </c>
      <c r="M145" t="s">
        <v>1919</v>
      </c>
      <c r="N145" t="s">
        <v>84</v>
      </c>
      <c r="O145" t="s">
        <v>1411</v>
      </c>
      <c r="P145">
        <v>21</v>
      </c>
      <c r="Q145" t="s">
        <v>1919</v>
      </c>
      <c r="S145" t="s">
        <v>1919</v>
      </c>
      <c r="T145" t="s">
        <v>1930</v>
      </c>
      <c r="U145" t="s">
        <v>1929</v>
      </c>
      <c r="V145" t="s">
        <v>1919</v>
      </c>
      <c r="W145" t="s">
        <v>1412</v>
      </c>
      <c r="X145">
        <v>21</v>
      </c>
      <c r="Y145" t="s">
        <v>67</v>
      </c>
      <c r="Z145" t="s">
        <v>70</v>
      </c>
      <c r="AA145" t="s">
        <v>71</v>
      </c>
      <c r="AB145" t="s">
        <v>1413</v>
      </c>
      <c r="AC145">
        <v>21</v>
      </c>
      <c r="AD145" t="s">
        <v>1935</v>
      </c>
      <c r="AE145" t="s">
        <v>110</v>
      </c>
      <c r="AF145" t="s">
        <v>1939</v>
      </c>
      <c r="AG145">
        <v>1141</v>
      </c>
      <c r="AH145">
        <v>22</v>
      </c>
      <c r="AI145" t="s">
        <v>1941</v>
      </c>
      <c r="AJ145" t="s">
        <v>1414</v>
      </c>
      <c r="AK145">
        <v>3137482519</v>
      </c>
      <c r="AL145" t="s">
        <v>1415</v>
      </c>
      <c r="AM145">
        <v>21</v>
      </c>
      <c r="AN145" t="s">
        <v>1416</v>
      </c>
      <c r="AO145">
        <v>21</v>
      </c>
      <c r="AP145" t="s">
        <v>77</v>
      </c>
      <c r="AQ145" t="s">
        <v>78</v>
      </c>
      <c r="AR145" t="s">
        <v>79</v>
      </c>
      <c r="AS145" t="s">
        <v>80</v>
      </c>
      <c r="AT145" t="s">
        <v>81</v>
      </c>
      <c r="AU145" t="s">
        <v>82</v>
      </c>
      <c r="AW145" t="s">
        <v>938</v>
      </c>
      <c r="AX145" t="s">
        <v>1943</v>
      </c>
      <c r="AY145">
        <v>63</v>
      </c>
      <c r="AZ145">
        <v>1.56</v>
      </c>
      <c r="BA145" t="s">
        <v>367</v>
      </c>
      <c r="BB145" t="s">
        <v>86</v>
      </c>
      <c r="BC145" t="s">
        <v>1955</v>
      </c>
      <c r="BD145" t="s">
        <v>848</v>
      </c>
      <c r="BE145" t="s">
        <v>1954</v>
      </c>
      <c r="BF145" t="s">
        <v>89</v>
      </c>
      <c r="BG145" t="s">
        <v>1951</v>
      </c>
      <c r="BH145" t="s">
        <v>1417</v>
      </c>
      <c r="BI145">
        <v>3104429305</v>
      </c>
      <c r="BJ145" t="s">
        <v>91</v>
      </c>
      <c r="BK145" t="s">
        <v>92</v>
      </c>
      <c r="BL145" t="str">
        <f>"("&amp;A145&amp;", "&amp;K145&amp;", 'Cédula de Ciudadanía', '"&amp;TRIM(E145)&amp;"', '"&amp;TEXT(H145,"yyyy-mm-dd")&amp;"', '"&amp;TRIM(F145)&amp;"', "&amp;TEXT(AK145,"0")&amp;", '"&amp;TRIM(BH145)&amp;"', '"&amp;IF(G145="F","Femenino",IF(G145="M","Masculino",G145))&amp;"', '"&amp;L145&amp;"', '"&amp;M145&amp;"', 'No', '"&amp;N145&amp;"', '"&amp;Q145&amp;"', '"&amp;S145&amp;"', '"&amp;T145&amp;"', '"&amp;U145&amp;"', '"&amp;V145&amp;"', '"&amp;SUBSTITUTE(SUBSTITUTE(SUBSTITUTE(AA145,"6 Mestizo","Mestizo"),"1 - Indígena","Indígena"),"5 - Negro(a), Mulato(a), Afrocolombiano(a) o Afro descendiente","Negro(a), Mulato(a), Afrocolombiano(a) o Afro descendiente")&amp;"', '"&amp;SUBSTITUTE(AD145,"REGIMEN SUBSIDIADO","Régimen subsidiado")&amp;"', '"&amp;SUBSTITUTE(SUBSTITUTE(SUBSTITUTE(SUBSTITUTE(SUBSTITUTE(SUBSTITUTE(SUBSTITUTE(AE145,"14-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'"&amp;AI145&amp;"', "&amp;AG145&amp;", "&amp;AH145&amp;", '"&amp;AX145&amp;"', "&amp;SUBSTITUTE(TEXT(AY145,"0,00"),",",".")&amp;", "&amp;SUBSTITUTE(TEXT(AZ145,"0,00"),",",".")&amp;", '"&amp;BA145&amp;"', '"&amp;BB145&amp;"', '"&amp;BC145&amp;"', '"&amp;BD145&amp;"', '"&amp;BE145&amp;"', '"&amp;BF145&amp;"', '"&amp;BG145&amp;"', '"&amp;AL145&amp;"', "&amp;TEXT(BI145,"0")&amp;", '"&amp;AJ145&amp;"', '"&amp;AF145&amp;"', '"&amp;SUBSTITUTE(SUBSTITUTE(AU145,"C.V BENEFICIARIO ACTIVO","C.V Beneficiario Activo"),"C.V BENEFICIARIO  INACTIVO","C.V Beneficiario Inactivo")&amp;"', '2026-05-01', 2, 4, 20, NULL, '"&amp;SUBSTITUTE(SUBSTITUTE(AW145,"CV BELMONTE MAÑANA","Mañana"),"CV BELMONTE TARDE","Tarde")&amp;"'),"</f>
        <v>(1413, 24365934, 'Cédula de Ciudadanía', 'MARIA DILIA', '1964-07-10', 'CASTAÑO', 3137482519, 'CARLOS ANDRES SALAZAR CASTAÑO', 'Femenino', 'B4', 'No', 'No', 'Ninguna', 'No', 'No', 'Mujer', 'Heterosexual', 'No', 'Mestizo', 'Régimen subsidiado', 'Básica primaria', '2026-05-01', 14, 14, 0, 24, 1, 1, 'Rural', 1141, 22, 'SALUD TOTAL', 63.00, 1.56, 'VARIAS', 'No aplica', 'Ejercicio y dieta', 'Cónyuge', 'Familia', 'Normal', 'Actividad física', 'alt.tq-by1qu6g@yopmail.com', 3104429305, 'CR 15 N 1 - 71 CASA BB', 'Ama de Casa', 'C.V Beneficiario Activo', '2026-05-01', 2, 4, 20, NULL, 'Tarde'),</v>
      </c>
    </row>
    <row r="146" spans="1:64" x14ac:dyDescent="0.3">
      <c r="A146">
        <v>1414</v>
      </c>
      <c r="B146">
        <v>46024</v>
      </c>
      <c r="C146" t="s">
        <v>23</v>
      </c>
      <c r="D146" t="s">
        <v>61</v>
      </c>
      <c r="E146" t="s">
        <v>1418</v>
      </c>
      <c r="F146" t="s">
        <v>1419</v>
      </c>
      <c r="G146" t="s">
        <v>106</v>
      </c>
      <c r="H146">
        <v>17264</v>
      </c>
      <c r="I146">
        <v>79</v>
      </c>
      <c r="J146" t="s">
        <v>65</v>
      </c>
      <c r="K146">
        <v>24949332</v>
      </c>
      <c r="L146" t="s">
        <v>1267</v>
      </c>
      <c r="M146" t="s">
        <v>1919</v>
      </c>
      <c r="N146" t="s">
        <v>84</v>
      </c>
      <c r="O146" t="s">
        <v>1420</v>
      </c>
      <c r="P146">
        <v>20</v>
      </c>
      <c r="Q146" t="s">
        <v>1919</v>
      </c>
      <c r="R146" t="s">
        <v>1919</v>
      </c>
      <c r="S146" t="s">
        <v>1919</v>
      </c>
      <c r="T146" t="s">
        <v>1930</v>
      </c>
      <c r="U146" t="s">
        <v>1929</v>
      </c>
      <c r="V146" t="s">
        <v>1919</v>
      </c>
      <c r="W146" t="s">
        <v>1421</v>
      </c>
      <c r="X146">
        <v>20</v>
      </c>
      <c r="Y146" t="s">
        <v>67</v>
      </c>
      <c r="Z146" t="s">
        <v>70</v>
      </c>
      <c r="AA146" t="s">
        <v>71</v>
      </c>
      <c r="AB146" t="s">
        <v>1422</v>
      </c>
      <c r="AC146">
        <v>20</v>
      </c>
      <c r="AD146" t="s">
        <v>1935</v>
      </c>
      <c r="AE146" t="s">
        <v>73</v>
      </c>
      <c r="AF146" t="s">
        <v>1939</v>
      </c>
      <c r="AG146">
        <v>1681</v>
      </c>
      <c r="AH146">
        <v>7</v>
      </c>
      <c r="AI146" t="s">
        <v>1940</v>
      </c>
      <c r="AJ146" t="s">
        <v>1423</v>
      </c>
      <c r="AK146">
        <v>3185136661</v>
      </c>
      <c r="AL146" t="s">
        <v>1424</v>
      </c>
      <c r="AM146">
        <v>20</v>
      </c>
      <c r="AN146" t="s">
        <v>1425</v>
      </c>
      <c r="AO146">
        <v>20</v>
      </c>
      <c r="AP146" t="s">
        <v>77</v>
      </c>
      <c r="AQ146" t="s">
        <v>78</v>
      </c>
      <c r="AR146" t="s">
        <v>79</v>
      </c>
      <c r="AS146" t="s">
        <v>80</v>
      </c>
      <c r="AT146" t="s">
        <v>81</v>
      </c>
      <c r="AU146" t="s">
        <v>82</v>
      </c>
      <c r="AW146" t="s">
        <v>938</v>
      </c>
      <c r="AX146" t="s">
        <v>1945</v>
      </c>
      <c r="AY146">
        <v>57</v>
      </c>
      <c r="AZ146">
        <v>1.62</v>
      </c>
      <c r="BA146" t="s">
        <v>309</v>
      </c>
      <c r="BB146" t="s">
        <v>86</v>
      </c>
      <c r="BC146" t="s">
        <v>136</v>
      </c>
      <c r="BD146" t="s">
        <v>87</v>
      </c>
      <c r="BE146" t="s">
        <v>1954</v>
      </c>
      <c r="BF146" t="s">
        <v>84</v>
      </c>
      <c r="BG146" t="s">
        <v>86</v>
      </c>
      <c r="BH146" t="s">
        <v>1426</v>
      </c>
      <c r="BI146">
        <v>3106455389</v>
      </c>
      <c r="BJ146" t="s">
        <v>91</v>
      </c>
      <c r="BK146" t="s">
        <v>92</v>
      </c>
      <c r="BL146" t="str">
        <f>"("&amp;A146&amp;", "&amp;K146&amp;", 'Cédula de Ciudadanía', '"&amp;TRIM(E146)&amp;"', '"&amp;TEXT(H146,"yyyy-mm-dd")&amp;"', '"&amp;TRIM(F146)&amp;"', "&amp;TEXT(AK146,"0")&amp;", '"&amp;TRIM(BH146)&amp;"', '"&amp;IF(G146="F","Femenino",IF(G146="M","Masculino",G146))&amp;"', '"&amp;L146&amp;"', '"&amp;M146&amp;"', 'No', '"&amp;N146&amp;"', '"&amp;Q146&amp;"', '"&amp;S146&amp;"', '"&amp;T146&amp;"', '"&amp;U146&amp;"', '"&amp;V146&amp;"', '"&amp;SUBSTITUTE(SUBSTITUTE(SUBSTITUTE(AA146,"6 Mestizo","Mestizo"),"1 - Indígena","Indígena"),"5 - Negro(a), Mulato(a), Afrocolombiano(a) o Afro descendiente","Negro(a), Mulato(a), Afrocolombiano(a) o Afro descendiente")&amp;"', '"&amp;SUBSTITUTE(AD146,"REGIMEN SUBSIDIADO","Régimen subsidiado")&amp;"', '"&amp;SUBSTITUTE(SUBSTITUTE(SUBSTITUTE(SUBSTITUTE(SUBSTITUTE(SUBSTITUTE(SUBSTITUTE(AE146,"14-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'"&amp;AI146&amp;"', "&amp;AG146&amp;", "&amp;AH146&amp;", '"&amp;AX146&amp;"', "&amp;SUBSTITUTE(TEXT(AY146,"0,00"),",",".")&amp;", "&amp;SUBSTITUTE(TEXT(AZ146,"0,00"),",",".")&amp;", '"&amp;BA146&amp;"', '"&amp;BB146&amp;"', '"&amp;BC146&amp;"', '"&amp;BD146&amp;"', '"&amp;BE146&amp;"', '"&amp;BF146&amp;"', '"&amp;BG146&amp;"', '"&amp;AL146&amp;"', "&amp;TEXT(BI146,"0")&amp;", '"&amp;AJ146&amp;"', '"&amp;AF146&amp;"', '"&amp;SUBSTITUTE(SUBSTITUTE(AU146,"C.V BENEFICIARIO ACTIVO","C.V Beneficiario Activo"),"C.V BENEFICIARIO  INACTIVO","C.V Beneficiario Inactivo")&amp;"', '2026-05-01', 2, 4, 20, NULL, '"&amp;SUBSTITUTE(SUBSTITUTE(AW146,"CV BELMONTE MAÑANA","Mañana"),"CV BELMONTE TARDE","Tarde")&amp;"'),"</f>
        <v>(1414, 24949332, 'Cédula de Ciudadanía', 'MARIA FRANCISCA', '1947-04-07', 'CASTRO', 3185136661, 'MARIA LILIANA MORALES', 'Femenino', 'A3', 'No', 'No', 'Ninguna', 'No', 'No', 'Mujer', 'Heterosexual', 'No', 'Mestizo', 'Régimen subsidiado', 'Ninguno', '2026-05-01', 14, 14, 0, 24, 1, 1, 'Urbano', 1681, 7, 'ASMET SALUD', 57.00, 1.62, 'DIABETES  ', 'No aplica', ' Ejercicio', 'Estado', 'Familia', 'Ninguna', 'No aplica', 'mariafranciscacastro@yopmail.com', 3106455389, 'TORRE B APTO 102', 'Ama de Casa', 'C.V Beneficiario Activo', '2026-05-01', 2, 4, 20, NULL, 'Tarde'),</v>
      </c>
    </row>
    <row r="147" spans="1:64" x14ac:dyDescent="0.3">
      <c r="A147">
        <v>1415</v>
      </c>
      <c r="B147">
        <v>46024</v>
      </c>
      <c r="C147" t="s">
        <v>23</v>
      </c>
      <c r="D147" t="s">
        <v>61</v>
      </c>
      <c r="E147" t="s">
        <v>1427</v>
      </c>
      <c r="F147" t="s">
        <v>1428</v>
      </c>
      <c r="G147" t="s">
        <v>106</v>
      </c>
      <c r="H147">
        <v>22222</v>
      </c>
      <c r="I147">
        <v>65</v>
      </c>
      <c r="J147" t="s">
        <v>65</v>
      </c>
      <c r="K147">
        <v>42053930</v>
      </c>
      <c r="L147" t="s">
        <v>141</v>
      </c>
      <c r="M147" t="s">
        <v>1919</v>
      </c>
      <c r="N147" t="s">
        <v>84</v>
      </c>
      <c r="O147" t="s">
        <v>1429</v>
      </c>
      <c r="P147">
        <v>20</v>
      </c>
      <c r="Q147" t="s">
        <v>1919</v>
      </c>
      <c r="S147" t="s">
        <v>1919</v>
      </c>
      <c r="T147" t="s">
        <v>1930</v>
      </c>
      <c r="U147" t="s">
        <v>1932</v>
      </c>
      <c r="V147" t="s">
        <v>1919</v>
      </c>
      <c r="W147" t="s">
        <v>1430</v>
      </c>
      <c r="X147">
        <v>20</v>
      </c>
      <c r="Y147" t="s">
        <v>67</v>
      </c>
      <c r="Z147" t="s">
        <v>70</v>
      </c>
      <c r="AA147" t="s">
        <v>71</v>
      </c>
      <c r="AB147" t="s">
        <v>1431</v>
      </c>
      <c r="AC147">
        <v>20</v>
      </c>
      <c r="AD147" t="s">
        <v>1934</v>
      </c>
      <c r="AE147" t="s">
        <v>110</v>
      </c>
      <c r="AF147" t="s">
        <v>1936</v>
      </c>
      <c r="AG147">
        <v>1255</v>
      </c>
      <c r="AH147">
        <v>22</v>
      </c>
      <c r="AI147" t="s">
        <v>1941</v>
      </c>
      <c r="AJ147" t="s">
        <v>1432</v>
      </c>
      <c r="AK147">
        <v>3205297883</v>
      </c>
      <c r="AL147" t="s">
        <v>1433</v>
      </c>
      <c r="AM147">
        <v>20</v>
      </c>
      <c r="AN147" t="s">
        <v>1434</v>
      </c>
      <c r="AO147">
        <v>20</v>
      </c>
      <c r="AP147" t="s">
        <v>77</v>
      </c>
      <c r="AQ147" t="s">
        <v>78</v>
      </c>
      <c r="AR147" t="s">
        <v>79</v>
      </c>
      <c r="AS147" t="s">
        <v>578</v>
      </c>
      <c r="AT147" t="s">
        <v>81</v>
      </c>
      <c r="AU147" t="s">
        <v>82</v>
      </c>
      <c r="AW147" t="s">
        <v>938</v>
      </c>
      <c r="AX147" t="s">
        <v>1782</v>
      </c>
      <c r="AY147">
        <v>49</v>
      </c>
      <c r="AZ147">
        <v>1.48</v>
      </c>
      <c r="BA147" t="s">
        <v>84</v>
      </c>
      <c r="BB147" t="s">
        <v>86</v>
      </c>
      <c r="BC147" t="s">
        <v>86</v>
      </c>
      <c r="BD147" t="s">
        <v>86</v>
      </c>
      <c r="BE147" t="s">
        <v>1954</v>
      </c>
      <c r="BF147" t="s">
        <v>89</v>
      </c>
      <c r="BG147" t="s">
        <v>86</v>
      </c>
      <c r="BH147" t="s">
        <v>1435</v>
      </c>
      <c r="BI147">
        <v>3132733649</v>
      </c>
      <c r="BJ147" t="s">
        <v>91</v>
      </c>
      <c r="BK147" t="s">
        <v>92</v>
      </c>
      <c r="BL147" t="str">
        <f>"("&amp;A147&amp;", "&amp;K147&amp;", 'Cédula de Ciudadanía', '"&amp;TRIM(E147)&amp;"', '"&amp;TEXT(H147,"yyyy-mm-dd")&amp;"', '"&amp;TRIM(F147)&amp;"', "&amp;TEXT(AK147,"0")&amp;", '"&amp;TRIM(BH147)&amp;"', '"&amp;IF(G147="F","Femenino",IF(G147="M","Masculino",G147))&amp;"', '"&amp;L147&amp;"', '"&amp;M147&amp;"', 'No', '"&amp;N147&amp;"', '"&amp;Q147&amp;"', '"&amp;S147&amp;"', '"&amp;T147&amp;"', '"&amp;U147&amp;"', '"&amp;V147&amp;"', '"&amp;SUBSTITUTE(SUBSTITUTE(SUBSTITUTE(AA147,"6 Mestizo","Mestizo"),"1 - Indígena","Indígena"),"5 - Negro(a), Mulato(a), Afrocolombiano(a) o Afro descendiente","Negro(a), Mulato(a), Afrocolombiano(a) o Afro descendiente")&amp;"', '"&amp;SUBSTITUTE(AD147,"REGIMEN SUBSIDIADO","Régimen subsidiado")&amp;"', '"&amp;SUBSTITUTE(SUBSTITUTE(SUBSTITUTE(SUBSTITUTE(SUBSTITUTE(SUBSTITUTE(SUBSTITUTE(AE147,"14-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'"&amp;AI147&amp;"', "&amp;AG147&amp;", "&amp;AH147&amp;", '"&amp;AX147&amp;"', "&amp;SUBSTITUTE(TEXT(AY147,"0,00"),",",".")&amp;", "&amp;SUBSTITUTE(TEXT(AZ147,"0,00"),",",".")&amp;", '"&amp;BA147&amp;"', '"&amp;BB147&amp;"', '"&amp;BC147&amp;"', '"&amp;BD147&amp;"', '"&amp;BE147&amp;"', '"&amp;BF147&amp;"', '"&amp;BG147&amp;"', '"&amp;AL147&amp;"', "&amp;TEXT(BI147,"0")&amp;", '"&amp;AJ147&amp;"', '"&amp;AF147&amp;"', '"&amp;SUBSTITUTE(SUBSTITUTE(AU147,"C.V BENEFICIARIO ACTIVO","C.V Beneficiario Activo"),"C.V BENEFICIARIO  INACTIVO","C.V Beneficiario Inactivo")&amp;"', '2026-05-01', 2, 4, 20, NULL, '"&amp;SUBSTITUTE(SUBSTITUTE(AW147,"CV BELMONTE MAÑANA","Mañana"),"CV BELMONTE TARDE","Tarde")&amp;"'),"</f>
        <v>(1415, 42053930, 'Cédula de Ciudadanía', 'MARIA JULIETA', '1960-11-02', 'VELEZ', 3205297883, 'NATALIA ACEVEDO VELEQZ', 'Femenino', 'C4', 'No', 'No', 'Ninguna', 'No', 'No', 'Mujer', 'Homosexual', 'No', 'Mestizo', 'Régimen contributivo', 'Básica primaria', '2026-05-01', 14, 14, 0, 24, 1, 1, 'Rural', 1255, 22, 'NUEVA EPS', 49.00, 1.48, 'Ninguna', 'No aplica', 'No aplica', 'No aplica', 'Familia', 'Normal', 'No aplica', 'alt.ym-6on1s40s@yopmail.com', 3132733649, 'CRA 15 NO 146 - 50', 'Ninguno', 'C.V Beneficiario Activo', '2026-05-01', 2, 4, 20, NULL, 'Tarde'),</v>
      </c>
    </row>
    <row r="148" spans="1:64" x14ac:dyDescent="0.3">
      <c r="A148">
        <v>1416</v>
      </c>
      <c r="B148">
        <v>46024</v>
      </c>
      <c r="C148" t="s">
        <v>23</v>
      </c>
      <c r="D148" t="s">
        <v>61</v>
      </c>
      <c r="E148" t="s">
        <v>708</v>
      </c>
      <c r="F148" t="s">
        <v>1436</v>
      </c>
      <c r="G148" t="s">
        <v>106</v>
      </c>
      <c r="H148">
        <v>17264</v>
      </c>
      <c r="I148">
        <v>79</v>
      </c>
      <c r="J148" t="s">
        <v>65</v>
      </c>
      <c r="K148">
        <v>25056340</v>
      </c>
      <c r="L148" t="s">
        <v>1267</v>
      </c>
      <c r="M148" t="s">
        <v>1919</v>
      </c>
      <c r="N148" t="s">
        <v>84</v>
      </c>
      <c r="O148" t="s">
        <v>1437</v>
      </c>
      <c r="P148">
        <v>20</v>
      </c>
      <c r="Q148" t="s">
        <v>1919</v>
      </c>
      <c r="R148" t="s">
        <v>1919</v>
      </c>
      <c r="S148" t="s">
        <v>1919</v>
      </c>
      <c r="T148" t="s">
        <v>1930</v>
      </c>
      <c r="U148" t="s">
        <v>1929</v>
      </c>
      <c r="V148" t="s">
        <v>1919</v>
      </c>
      <c r="W148" t="s">
        <v>1438</v>
      </c>
      <c r="X148">
        <v>20</v>
      </c>
      <c r="Y148" t="s">
        <v>67</v>
      </c>
      <c r="Z148" t="s">
        <v>70</v>
      </c>
      <c r="AA148" t="s">
        <v>71</v>
      </c>
      <c r="AB148" t="s">
        <v>1439</v>
      </c>
      <c r="AC148">
        <v>20</v>
      </c>
      <c r="AD148" t="s">
        <v>1935</v>
      </c>
      <c r="AE148" t="s">
        <v>1395</v>
      </c>
      <c r="AF148" t="s">
        <v>1936</v>
      </c>
      <c r="AG148">
        <v>1656</v>
      </c>
      <c r="AH148">
        <v>7</v>
      </c>
      <c r="AI148" t="s">
        <v>1940</v>
      </c>
      <c r="AJ148" t="s">
        <v>1440</v>
      </c>
      <c r="AK148">
        <v>3104738957</v>
      </c>
      <c r="AL148" t="s">
        <v>1441</v>
      </c>
      <c r="AM148">
        <v>20</v>
      </c>
      <c r="AN148" t="s">
        <v>1442</v>
      </c>
      <c r="AO148">
        <v>20</v>
      </c>
      <c r="AP148" t="s">
        <v>77</v>
      </c>
      <c r="AQ148" t="s">
        <v>78</v>
      </c>
      <c r="AR148" t="s">
        <v>79</v>
      </c>
      <c r="AS148" t="s">
        <v>80</v>
      </c>
      <c r="AT148" t="s">
        <v>81</v>
      </c>
      <c r="AU148" t="s">
        <v>82</v>
      </c>
      <c r="AW148" t="s">
        <v>938</v>
      </c>
      <c r="AX148" t="s">
        <v>1945</v>
      </c>
      <c r="AY148">
        <v>69</v>
      </c>
      <c r="AZ148">
        <v>1.66</v>
      </c>
      <c r="BA148" t="s">
        <v>135</v>
      </c>
      <c r="BB148" t="s">
        <v>249</v>
      </c>
      <c r="BC148" t="s">
        <v>1130</v>
      </c>
      <c r="BD148" t="s">
        <v>88</v>
      </c>
      <c r="BE148" t="s">
        <v>1954</v>
      </c>
      <c r="BF148" t="s">
        <v>89</v>
      </c>
      <c r="BG148" t="s">
        <v>86</v>
      </c>
      <c r="BH148" t="s">
        <v>1443</v>
      </c>
      <c r="BI148">
        <v>3234431578</v>
      </c>
      <c r="BJ148" t="s">
        <v>91</v>
      </c>
      <c r="BK148" t="s">
        <v>92</v>
      </c>
      <c r="BL148" t="str">
        <f>"("&amp;A148&amp;", "&amp;K148&amp;", 'Cédula de Ciudadanía', '"&amp;TRIM(E148)&amp;"', '"&amp;TEXT(H148,"yyyy-mm-dd")&amp;"', '"&amp;TRIM(F148)&amp;"', "&amp;TEXT(AK148,"0")&amp;", '"&amp;TRIM(BH148)&amp;"', '"&amp;IF(G148="F","Femenino",IF(G148="M","Masculino",G148))&amp;"', '"&amp;L148&amp;"', '"&amp;M148&amp;"', 'No', '"&amp;N148&amp;"', '"&amp;Q148&amp;"', '"&amp;S148&amp;"', '"&amp;T148&amp;"', '"&amp;U148&amp;"', '"&amp;V148&amp;"', '"&amp;SUBSTITUTE(SUBSTITUTE(SUBSTITUTE(AA148,"6 Mestizo","Mestizo"),"1 - Indígena","Indígena"),"5 - Negro(a), Mulato(a), Afrocolombiano(a) o Afro descendiente","Negro(a), Mulato(a), Afrocolombiano(a) o Afro descendiente")&amp;"', '"&amp;SUBSTITUTE(AD148,"REGIMEN SUBSIDIADO","Régimen subsidiado")&amp;"', '"&amp;SUBSTITUTE(SUBSTITUTE(SUBSTITUTE(SUBSTITUTE(SUBSTITUTE(SUBSTITUTE(SUBSTITUTE(AE148,"14-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'"&amp;AI148&amp;"', "&amp;AG148&amp;", "&amp;AH148&amp;", '"&amp;AX148&amp;"', "&amp;SUBSTITUTE(TEXT(AY148,"0,00"),",",".")&amp;", "&amp;SUBSTITUTE(TEXT(AZ148,"0,00"),",",".")&amp;", '"&amp;BA148&amp;"', '"&amp;BB148&amp;"', '"&amp;BC148&amp;"', '"&amp;BD148&amp;"', '"&amp;BE148&amp;"', '"&amp;BF148&amp;"', '"&amp;BG148&amp;"', '"&amp;AL148&amp;"', "&amp;TEXT(BI148,"0")&amp;", '"&amp;AJ148&amp;"', '"&amp;AF148&amp;"', '"&amp;SUBSTITUTE(SUBSTITUTE(AU148,"C.V BENEFICIARIO ACTIVO","C.V Beneficiario Activo"),"C.V BENEFICIARIO  INACTIVO","C.V Beneficiario Inactivo")&amp;"', '2026-05-01', 2, 4, 20, NULL, '"&amp;SUBSTITUTE(SUBSTITUTE(AW148,"CV BELMONTE MAÑANA","Mañana"),"CV BELMONTE TARDE","Tarde")&amp;"'),"</f>
        <v>(1416, 25056340, 'Cédula de Ciudadanía', 'MARIA LIGIA', '1947-04-07', 'LARGO', 3104738957, 'LUZ ADRIANA LARGO', 'Femenino', 'A3', 'No', 'No', 'Ninguna', 'No', 'No', 'Mujer', 'Heterosexual', 'No', 'Mestizo', 'Régimen subsidiado', 'Media académica o clásica', '2026-05-01', 14, 14, 0, 24, 1, 1, 'Urbano', 1656, 7, 'ASMET SALUD', 69.00, 1.66, 'HTA', 'Otros', ' Dieta', 'Otro', 'Familia', 'Normal', 'No aplica', 'marialigialargo@yopmail.com', 3234431578, 'TORRE D APTO 201', 'Ninguno', 'C.V Beneficiario Activo', '2026-05-01', 2, 4, 20, NULL, 'Tarde'),</v>
      </c>
    </row>
    <row r="149" spans="1:64" x14ac:dyDescent="0.3">
      <c r="A149">
        <v>1417</v>
      </c>
      <c r="B149">
        <v>46024</v>
      </c>
      <c r="C149" t="s">
        <v>23</v>
      </c>
      <c r="D149" t="s">
        <v>61</v>
      </c>
      <c r="E149" t="s">
        <v>1444</v>
      </c>
      <c r="F149" t="s">
        <v>1445</v>
      </c>
      <c r="G149" t="s">
        <v>106</v>
      </c>
      <c r="H149">
        <v>19063</v>
      </c>
      <c r="I149">
        <v>74</v>
      </c>
      <c r="J149" t="s">
        <v>65</v>
      </c>
      <c r="K149">
        <v>29807826</v>
      </c>
      <c r="L149" t="s">
        <v>620</v>
      </c>
      <c r="M149" t="s">
        <v>1919</v>
      </c>
      <c r="N149" t="s">
        <v>84</v>
      </c>
      <c r="O149" t="s">
        <v>1446</v>
      </c>
      <c r="P149">
        <v>20</v>
      </c>
      <c r="Q149" t="s">
        <v>1919</v>
      </c>
      <c r="S149" t="s">
        <v>1919</v>
      </c>
      <c r="T149" t="s">
        <v>1930</v>
      </c>
      <c r="U149" t="s">
        <v>1929</v>
      </c>
      <c r="V149" t="s">
        <v>1919</v>
      </c>
      <c r="W149" t="s">
        <v>1447</v>
      </c>
      <c r="X149">
        <v>20</v>
      </c>
      <c r="Y149" t="s">
        <v>67</v>
      </c>
      <c r="Z149" t="s">
        <v>70</v>
      </c>
      <c r="AA149" t="s">
        <v>71</v>
      </c>
      <c r="AB149" t="s">
        <v>1448</v>
      </c>
      <c r="AC149">
        <v>20</v>
      </c>
      <c r="AD149" t="s">
        <v>1935</v>
      </c>
      <c r="AE149" t="s">
        <v>110</v>
      </c>
      <c r="AF149" t="s">
        <v>1936</v>
      </c>
      <c r="AG149">
        <v>1508</v>
      </c>
      <c r="AH149">
        <v>16</v>
      </c>
      <c r="AI149" t="s">
        <v>1940</v>
      </c>
      <c r="AJ149" t="s">
        <v>1449</v>
      </c>
      <c r="AK149">
        <v>3137134335</v>
      </c>
      <c r="AL149" t="s">
        <v>1450</v>
      </c>
      <c r="AM149">
        <v>20</v>
      </c>
      <c r="AN149" t="s">
        <v>1451</v>
      </c>
      <c r="AO149">
        <v>20</v>
      </c>
      <c r="AP149" t="s">
        <v>77</v>
      </c>
      <c r="AQ149" t="s">
        <v>78</v>
      </c>
      <c r="AR149" t="s">
        <v>79</v>
      </c>
      <c r="AS149" t="s">
        <v>80</v>
      </c>
      <c r="AT149" t="s">
        <v>81</v>
      </c>
      <c r="AU149" t="s">
        <v>82</v>
      </c>
      <c r="AW149" t="s">
        <v>938</v>
      </c>
      <c r="AX149" t="s">
        <v>1942</v>
      </c>
      <c r="AY149">
        <v>64</v>
      </c>
      <c r="AZ149">
        <v>1.44</v>
      </c>
      <c r="BA149" t="s">
        <v>84</v>
      </c>
      <c r="BB149" t="s">
        <v>86</v>
      </c>
      <c r="BC149" t="s">
        <v>86</v>
      </c>
      <c r="BD149" t="s">
        <v>86</v>
      </c>
      <c r="BE149" t="s">
        <v>86</v>
      </c>
      <c r="BF149" t="s">
        <v>89</v>
      </c>
      <c r="BG149" t="s">
        <v>86</v>
      </c>
      <c r="BH149" t="s">
        <v>1452</v>
      </c>
      <c r="BI149">
        <v>3117497074</v>
      </c>
      <c r="BJ149" t="s">
        <v>91</v>
      </c>
      <c r="BK149" t="s">
        <v>92</v>
      </c>
      <c r="BL149" t="str">
        <f>"("&amp;A149&amp;", "&amp;K149&amp;", 'Cédula de Ciudadanía', '"&amp;TRIM(E149)&amp;"', '"&amp;TEXT(H149,"yyyy-mm-dd")&amp;"', '"&amp;TRIM(F149)&amp;"', "&amp;TEXT(AK149,"0")&amp;", '"&amp;TRIM(BH149)&amp;"', '"&amp;IF(G149="F","Femenino",IF(G149="M","Masculino",G149))&amp;"', '"&amp;L149&amp;"', '"&amp;M149&amp;"', 'No', '"&amp;N149&amp;"', '"&amp;Q149&amp;"', '"&amp;S149&amp;"', '"&amp;T149&amp;"', '"&amp;U149&amp;"', '"&amp;V149&amp;"', '"&amp;SUBSTITUTE(SUBSTITUTE(SUBSTITUTE(AA149,"6 Mestizo","Mestizo"),"1 - Indígena","Indígena"),"5 - Negro(a), Mulato(a), Afrocolombiano(a) o Afro descendiente","Negro(a), Mulato(a), Afrocolombiano(a) o Afro descendiente")&amp;"', '"&amp;SUBSTITUTE(AD149,"REGIMEN SUBSIDIADO","Régimen subsidiado")&amp;"', '"&amp;SUBSTITUTE(SUBSTITUTE(SUBSTITUTE(SUBSTITUTE(SUBSTITUTE(SUBSTITUTE(SUBSTITUTE(AE149,"14-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'"&amp;AI149&amp;"', "&amp;AG149&amp;", "&amp;AH149&amp;", '"&amp;AX149&amp;"', "&amp;SUBSTITUTE(TEXT(AY149,"0,00"),",",".")&amp;", "&amp;SUBSTITUTE(TEXT(AZ149,"0,00"),",",".")&amp;", '"&amp;BA149&amp;"', '"&amp;BB149&amp;"', '"&amp;BC149&amp;"', '"&amp;BD149&amp;"', '"&amp;BE149&amp;"', '"&amp;BF149&amp;"', '"&amp;BG149&amp;"', '"&amp;AL149&amp;"', "&amp;TEXT(BI149,"0")&amp;", '"&amp;AJ149&amp;"', '"&amp;AF149&amp;"', '"&amp;SUBSTITUTE(SUBSTITUTE(AU149,"C.V BENEFICIARIO ACTIVO","C.V Beneficiario Activo"),"C.V BENEFICIARIO  INACTIVO","C.V Beneficiario Inactivo")&amp;"', '2026-05-01', 2, 4, 20, NULL, '"&amp;SUBSTITUTE(SUBSTITUTE(AW149,"CV BELMONTE MAÑANA","Mañana"),"CV BELMONTE TARDE","Tarde")&amp;"'),"</f>
        <v>(1417, 29807826, 'Cédula de Ciudadanía', 'MARIA LUCIA', '1952-03-10', 'AGUDELO DE CAMPOS', 3137134335, 'JOSE ALBEIRO BURITICA', 'Femenino', 'C17', 'No', 'No', 'Ninguna', 'No', 'No', 'Mujer', 'Heterosexual', 'No', 'Mestizo', 'Régimen subsidiado', 'Básica primaria', '2026-05-01', 14, 14, 0, 24, 1, 1, 'Urbano', 1508, 16, 'SANITAS', 64.00, 1.44, 'Ninguna', 'No aplica', 'No aplica', 'No aplica', 'No aplica', 'Normal', 'No aplica', 'alt.y7-5oib17i9@yopmail.com', 3117497074, 'MANAZANA 23 CASA 11', 'Ninguno', 'C.V Beneficiario Activo', '2026-05-01', 2, 4, 20, NULL, 'Tarde'),</v>
      </c>
    </row>
    <row r="150" spans="1:64" x14ac:dyDescent="0.3">
      <c r="A150">
        <v>1418</v>
      </c>
      <c r="B150">
        <v>46024</v>
      </c>
      <c r="C150" t="s">
        <v>23</v>
      </c>
      <c r="D150" t="s">
        <v>61</v>
      </c>
      <c r="E150" t="s">
        <v>1453</v>
      </c>
      <c r="F150" t="s">
        <v>1454</v>
      </c>
      <c r="G150" t="s">
        <v>106</v>
      </c>
      <c r="H150">
        <v>22344</v>
      </c>
      <c r="I150">
        <v>65</v>
      </c>
      <c r="J150" t="s">
        <v>65</v>
      </c>
      <c r="K150">
        <v>42765209</v>
      </c>
      <c r="L150" t="s">
        <v>201</v>
      </c>
      <c r="M150" t="s">
        <v>1919</v>
      </c>
      <c r="N150" t="s">
        <v>84</v>
      </c>
      <c r="O150" t="s">
        <v>1455</v>
      </c>
      <c r="P150">
        <v>20</v>
      </c>
      <c r="Q150" t="s">
        <v>1919</v>
      </c>
      <c r="R150" t="s">
        <v>1919</v>
      </c>
      <c r="S150" t="s">
        <v>1919</v>
      </c>
      <c r="T150" t="s">
        <v>1930</v>
      </c>
      <c r="U150" t="s">
        <v>1929</v>
      </c>
      <c r="V150" t="s">
        <v>1919</v>
      </c>
      <c r="W150" t="s">
        <v>1456</v>
      </c>
      <c r="X150">
        <v>20</v>
      </c>
      <c r="Y150" t="s">
        <v>67</v>
      </c>
      <c r="Z150" t="s">
        <v>70</v>
      </c>
      <c r="AA150" t="s">
        <v>71</v>
      </c>
      <c r="AB150" t="s">
        <v>1457</v>
      </c>
      <c r="AC150">
        <v>20</v>
      </c>
      <c r="AD150" t="s">
        <v>1935</v>
      </c>
      <c r="AE150" t="s">
        <v>110</v>
      </c>
      <c r="AF150" t="s">
        <v>1936</v>
      </c>
      <c r="AG150">
        <v>1681</v>
      </c>
      <c r="AH150">
        <v>7</v>
      </c>
      <c r="AI150" t="s">
        <v>1940</v>
      </c>
      <c r="AJ150" t="s">
        <v>1458</v>
      </c>
      <c r="AK150">
        <v>3244378313</v>
      </c>
      <c r="AL150" t="s">
        <v>1459</v>
      </c>
      <c r="AM150">
        <v>20</v>
      </c>
      <c r="AN150" t="s">
        <v>1460</v>
      </c>
      <c r="AO150">
        <v>20</v>
      </c>
      <c r="AP150" t="s">
        <v>77</v>
      </c>
      <c r="AQ150" t="s">
        <v>78</v>
      </c>
      <c r="AR150" t="s">
        <v>79</v>
      </c>
      <c r="AS150" t="s">
        <v>80</v>
      </c>
      <c r="AT150" t="s">
        <v>81</v>
      </c>
      <c r="AU150" t="s">
        <v>82</v>
      </c>
      <c r="AW150" t="s">
        <v>938</v>
      </c>
      <c r="AX150" t="s">
        <v>1945</v>
      </c>
      <c r="AY150">
        <v>55</v>
      </c>
      <c r="AZ150">
        <v>1.52</v>
      </c>
      <c r="BA150" t="s">
        <v>84</v>
      </c>
      <c r="BB150" t="s">
        <v>86</v>
      </c>
      <c r="BC150" t="s">
        <v>86</v>
      </c>
      <c r="BD150" t="s">
        <v>86</v>
      </c>
      <c r="BE150" t="s">
        <v>1954</v>
      </c>
      <c r="BF150" t="s">
        <v>89</v>
      </c>
      <c r="BG150" t="s">
        <v>86</v>
      </c>
      <c r="BH150" t="s">
        <v>1461</v>
      </c>
      <c r="BI150">
        <v>3244378313</v>
      </c>
      <c r="BJ150" t="s">
        <v>91</v>
      </c>
      <c r="BK150" t="s">
        <v>92</v>
      </c>
      <c r="BL150" t="str">
        <f>"("&amp;A150&amp;", "&amp;K150&amp;", 'Cédula de Ciudadanía', '"&amp;TRIM(E150)&amp;"', '"&amp;TEXT(H150,"yyyy-mm-dd")&amp;"', '"&amp;TRIM(F150)&amp;"', "&amp;TEXT(AK150,"0")&amp;", '"&amp;TRIM(BH150)&amp;"', '"&amp;IF(G150="F","Femenino",IF(G150="M","Masculino",G150))&amp;"', '"&amp;L150&amp;"', '"&amp;M150&amp;"', 'No', '"&amp;N150&amp;"', '"&amp;Q150&amp;"', '"&amp;S150&amp;"', '"&amp;T150&amp;"', '"&amp;U150&amp;"', '"&amp;V150&amp;"', '"&amp;SUBSTITUTE(SUBSTITUTE(SUBSTITUTE(AA150,"6 Mestizo","Mestizo"),"1 - Indígena","Indígena"),"5 - Negro(a), Mulato(a), Afrocolombiano(a) o Afro descendiente","Negro(a), Mulato(a), Afrocolombiano(a) o Afro descendiente")&amp;"', '"&amp;SUBSTITUTE(AD150,"REGIMEN SUBSIDIADO","Régimen subsidiado")&amp;"', '"&amp;SUBSTITUTE(SUBSTITUTE(SUBSTITUTE(SUBSTITUTE(SUBSTITUTE(SUBSTITUTE(SUBSTITUTE(AE150,"14-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'"&amp;AI150&amp;"', "&amp;AG150&amp;", "&amp;AH150&amp;", '"&amp;AX150&amp;"', "&amp;SUBSTITUTE(TEXT(AY150,"0,00"),",",".")&amp;", "&amp;SUBSTITUTE(TEXT(AZ150,"0,00"),",",".")&amp;", '"&amp;BA150&amp;"', '"&amp;BB150&amp;"', '"&amp;BC150&amp;"', '"&amp;BD150&amp;"', '"&amp;BE150&amp;"', '"&amp;BF150&amp;"', '"&amp;BG150&amp;"', '"&amp;AL150&amp;"', "&amp;TEXT(BI150,"0")&amp;", '"&amp;AJ150&amp;"', '"&amp;AF150&amp;"', '"&amp;SUBSTITUTE(SUBSTITUTE(AU150,"C.V BENEFICIARIO ACTIVO","C.V Beneficiario Activo"),"C.V BENEFICIARIO  INACTIVO","C.V Beneficiario Inactivo")&amp;"', '2026-05-01', 2, 4, 20, NULL, '"&amp;SUBSTITUTE(SUBSTITUTE(AW150,"CV BELMONTE MAÑANA","Mañana"),"CV BELMONTE TARDE","Tarde")&amp;"'),"</f>
        <v>(1418, 42765209, 'Cédula de Ciudadanía', 'MARIA LUZ MERY', '1961-03-04', 'PANEZO', 3244378313, 'JESUS ANTONIO PANEZO', 'Femenino', 'B5', 'No', 'No', 'Ninguna', 'No', 'No', 'Mujer', 'Heterosexual', 'No', 'Mestizo', 'Régimen subsidiado', 'Básica primaria', '2026-05-01', 14, 14, 0, 24, 1, 1, 'Urbano', 1681, 7, 'ASMET SALUD', 55.00, 1.52, 'Ninguna', 'No aplica', 'No aplica', 'No aplica', 'Familia', 'Normal', 'No aplica', 'alt.do-fhf4l08@yopmail.com', 3244378313, 'BLOQUE 6 APTO 102 TORRES DEL CAMPO', 'Ninguno', 'C.V Beneficiario Activo', '2026-05-01', 2, 4, 20, NULL, 'Tarde'),</v>
      </c>
    </row>
    <row r="151" spans="1:64" x14ac:dyDescent="0.3">
      <c r="A151">
        <v>1419</v>
      </c>
      <c r="B151">
        <v>46024</v>
      </c>
      <c r="C151" t="s">
        <v>23</v>
      </c>
      <c r="D151" t="s">
        <v>61</v>
      </c>
      <c r="E151" t="s">
        <v>1462</v>
      </c>
      <c r="F151" t="s">
        <v>1463</v>
      </c>
      <c r="G151" t="s">
        <v>106</v>
      </c>
      <c r="H151">
        <v>21523</v>
      </c>
      <c r="I151">
        <v>67</v>
      </c>
      <c r="J151" t="s">
        <v>65</v>
      </c>
      <c r="K151">
        <v>42051505</v>
      </c>
      <c r="L151" t="s">
        <v>152</v>
      </c>
      <c r="M151" t="s">
        <v>1919</v>
      </c>
      <c r="N151" t="s">
        <v>84</v>
      </c>
      <c r="O151" t="s">
        <v>1464</v>
      </c>
      <c r="P151">
        <v>20</v>
      </c>
      <c r="Q151" t="s">
        <v>1919</v>
      </c>
      <c r="R151" t="s">
        <v>1919</v>
      </c>
      <c r="S151" t="s">
        <v>1919</v>
      </c>
      <c r="T151" t="s">
        <v>1930</v>
      </c>
      <c r="U151" t="s">
        <v>1929</v>
      </c>
      <c r="V151" t="s">
        <v>1919</v>
      </c>
      <c r="W151" t="s">
        <v>1465</v>
      </c>
      <c r="X151">
        <v>20</v>
      </c>
      <c r="Y151" t="s">
        <v>67</v>
      </c>
      <c r="Z151" t="s">
        <v>70</v>
      </c>
      <c r="AA151" t="s">
        <v>71</v>
      </c>
      <c r="AB151" t="s">
        <v>1466</v>
      </c>
      <c r="AC151">
        <v>20</v>
      </c>
      <c r="AD151" t="s">
        <v>1935</v>
      </c>
      <c r="AE151" t="s">
        <v>110</v>
      </c>
      <c r="AF151" t="s">
        <v>1939</v>
      </c>
      <c r="AG151">
        <v>1656</v>
      </c>
      <c r="AH151">
        <v>7</v>
      </c>
      <c r="AI151" t="s">
        <v>1940</v>
      </c>
      <c r="AJ151" t="s">
        <v>1225</v>
      </c>
      <c r="AK151">
        <v>3217264601</v>
      </c>
      <c r="AL151" t="s">
        <v>1467</v>
      </c>
      <c r="AM151">
        <v>20</v>
      </c>
      <c r="AN151" t="s">
        <v>1468</v>
      </c>
      <c r="AO151">
        <v>20</v>
      </c>
      <c r="AP151" t="s">
        <v>77</v>
      </c>
      <c r="AQ151" t="s">
        <v>78</v>
      </c>
      <c r="AR151" t="s">
        <v>79</v>
      </c>
      <c r="AS151" t="s">
        <v>80</v>
      </c>
      <c r="AT151" t="s">
        <v>81</v>
      </c>
      <c r="AU151" t="s">
        <v>82</v>
      </c>
      <c r="AW151" t="s">
        <v>938</v>
      </c>
      <c r="AX151" t="s">
        <v>1943</v>
      </c>
      <c r="AY151">
        <v>56</v>
      </c>
      <c r="AZ151">
        <v>1.59</v>
      </c>
      <c r="BA151" t="s">
        <v>259</v>
      </c>
      <c r="BB151" t="s">
        <v>249</v>
      </c>
      <c r="BC151" t="s">
        <v>86</v>
      </c>
      <c r="BD151" t="s">
        <v>88</v>
      </c>
      <c r="BE151" t="s">
        <v>218</v>
      </c>
      <c r="BF151" t="s">
        <v>89</v>
      </c>
      <c r="BG151" t="s">
        <v>86</v>
      </c>
      <c r="BH151" t="s">
        <v>1469</v>
      </c>
      <c r="BI151">
        <v>3186542717</v>
      </c>
      <c r="BJ151" t="s">
        <v>91</v>
      </c>
      <c r="BK151" t="s">
        <v>92</v>
      </c>
      <c r="BL151" t="str">
        <f>"("&amp;A151&amp;", "&amp;K151&amp;", 'Cédula de Ciudadanía', '"&amp;TRIM(E151)&amp;"', '"&amp;TEXT(H151,"yyyy-mm-dd")&amp;"', '"&amp;TRIM(F151)&amp;"', "&amp;TEXT(AK151,"0")&amp;", '"&amp;TRIM(BH151)&amp;"', '"&amp;IF(G151="F","Femenino",IF(G151="M","Masculino",G151))&amp;"', '"&amp;L151&amp;"', '"&amp;M151&amp;"', 'No', '"&amp;N151&amp;"', '"&amp;Q151&amp;"', '"&amp;S151&amp;"', '"&amp;T151&amp;"', '"&amp;U151&amp;"', '"&amp;V151&amp;"', '"&amp;SUBSTITUTE(SUBSTITUTE(SUBSTITUTE(AA151,"6 Mestizo","Mestizo"),"1 - Indígena","Indígena"),"5 - Negro(a), Mulato(a), Afrocolombiano(a) o Afro descendiente","Negro(a), Mulato(a), Afrocolombiano(a) o Afro descendiente")&amp;"', '"&amp;SUBSTITUTE(AD151,"REGIMEN SUBSIDIADO","Régimen subsidiado")&amp;"', '"&amp;SUBSTITUTE(SUBSTITUTE(SUBSTITUTE(SUBSTITUTE(SUBSTITUTE(SUBSTITUTE(SUBSTITUTE(AE151,"14-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'"&amp;AI151&amp;"', "&amp;AG151&amp;", "&amp;AH151&amp;", '"&amp;AX151&amp;"', "&amp;SUBSTITUTE(TEXT(AY151,"0,00"),",",".")&amp;", "&amp;SUBSTITUTE(TEXT(AZ151,"0,00"),",",".")&amp;", '"&amp;BA151&amp;"', '"&amp;BB151&amp;"', '"&amp;BC151&amp;"', '"&amp;BD151&amp;"', '"&amp;BE151&amp;"', '"&amp;BF151&amp;"', '"&amp;BG151&amp;"', '"&amp;AL151&amp;"', "&amp;TEXT(BI151,"0")&amp;", '"&amp;AJ151&amp;"', '"&amp;AF151&amp;"', '"&amp;SUBSTITUTE(SUBSTITUTE(AU151,"C.V BENEFICIARIO ACTIVO","C.V Beneficiario Activo"),"C.V BENEFICIARIO  INACTIVO","C.V Beneficiario Inactivo")&amp;"', '2026-05-01', 2, 4, 20, NULL, '"&amp;SUBSTITUTE(SUBSTITUTE(AW151,"CV BELMONTE MAÑANA","Mañana"),"CV BELMONTE TARDE","Tarde")&amp;"'),"</f>
        <v>(1419, 42051505, 'Cédula de Ciudadanía', 'MARIA NUBIA', '1958-12-04', 'HERNANDEZ GALEANO', 3217264601, 'JHONNY FABIAN OSORIO', 'Femenino', 'B2', 'No', 'No', 'Ninguna', 'No', 'No', 'Mujer', 'Heterosexual', 'No', 'Mestizo', 'Régimen subsidiado', 'Básica primaria', '2026-05-01', 14, 14, 0, 24, 1, 1, 'Urbano', 1656, 7, 'SALUD TOTAL', 56.00, 1.59, 'OSTEOPOROSIS', 'Otros', 'No aplica', 'Otro', 'Pareja', 'Normal', 'No aplica', 'nubiahernandez@yopmail.com', 3186542717, 'TORRE G1 APTO 203', 'Ama de Casa', 'C.V Beneficiario Activo', '2026-05-01', 2, 4, 20, NULL, 'Tarde'),</v>
      </c>
    </row>
    <row r="152" spans="1:64" x14ac:dyDescent="0.3">
      <c r="A152">
        <v>1420</v>
      </c>
      <c r="B152">
        <v>46024</v>
      </c>
      <c r="C152" t="s">
        <v>23</v>
      </c>
      <c r="D152" t="s">
        <v>61</v>
      </c>
      <c r="E152" t="s">
        <v>769</v>
      </c>
      <c r="F152" t="s">
        <v>1470</v>
      </c>
      <c r="G152" t="s">
        <v>106</v>
      </c>
      <c r="H152">
        <v>22147</v>
      </c>
      <c r="I152">
        <v>65</v>
      </c>
      <c r="J152" t="s">
        <v>65</v>
      </c>
      <c r="K152">
        <v>42054632</v>
      </c>
      <c r="L152" t="s">
        <v>141</v>
      </c>
      <c r="M152" t="s">
        <v>1919</v>
      </c>
      <c r="N152" t="s">
        <v>84</v>
      </c>
      <c r="O152" t="s">
        <v>1471</v>
      </c>
      <c r="P152">
        <v>20</v>
      </c>
      <c r="Q152" t="s">
        <v>1919</v>
      </c>
      <c r="S152" t="s">
        <v>1919</v>
      </c>
      <c r="T152" t="s">
        <v>1930</v>
      </c>
      <c r="U152" t="s">
        <v>1929</v>
      </c>
      <c r="V152" t="s">
        <v>1919</v>
      </c>
      <c r="W152" t="s">
        <v>1472</v>
      </c>
      <c r="X152">
        <v>20</v>
      </c>
      <c r="Y152" t="s">
        <v>67</v>
      </c>
      <c r="Z152" t="s">
        <v>70</v>
      </c>
      <c r="AA152" t="s">
        <v>71</v>
      </c>
      <c r="AB152" t="s">
        <v>1473</v>
      </c>
      <c r="AC152">
        <v>20</v>
      </c>
      <c r="AD152" t="s">
        <v>1934</v>
      </c>
      <c r="AE152" t="s">
        <v>110</v>
      </c>
      <c r="AF152" t="s">
        <v>1939</v>
      </c>
      <c r="AG152">
        <v>1256</v>
      </c>
      <c r="AH152">
        <v>22</v>
      </c>
      <c r="AI152" t="s">
        <v>1941</v>
      </c>
      <c r="AJ152" t="s">
        <v>1474</v>
      </c>
      <c r="AK152">
        <v>3213048804</v>
      </c>
      <c r="AL152" t="s">
        <v>1475</v>
      </c>
      <c r="AM152">
        <v>20</v>
      </c>
      <c r="AN152" t="s">
        <v>1476</v>
      </c>
      <c r="AO152">
        <v>20</v>
      </c>
      <c r="AP152" t="s">
        <v>77</v>
      </c>
      <c r="AQ152" t="s">
        <v>78</v>
      </c>
      <c r="AR152" t="s">
        <v>79</v>
      </c>
      <c r="AS152" t="s">
        <v>80</v>
      </c>
      <c r="AT152" t="s">
        <v>81</v>
      </c>
      <c r="AU152" t="s">
        <v>82</v>
      </c>
      <c r="AW152" t="s">
        <v>938</v>
      </c>
      <c r="AX152" t="s">
        <v>1943</v>
      </c>
      <c r="AY152">
        <v>68</v>
      </c>
      <c r="AZ152">
        <v>1.56</v>
      </c>
      <c r="BA152" t="s">
        <v>84</v>
      </c>
      <c r="BB152" t="s">
        <v>86</v>
      </c>
      <c r="BC152" t="s">
        <v>86</v>
      </c>
      <c r="BD152" t="s">
        <v>86</v>
      </c>
      <c r="BE152" t="s">
        <v>1954</v>
      </c>
      <c r="BF152" t="s">
        <v>89</v>
      </c>
      <c r="BG152" t="s">
        <v>86</v>
      </c>
      <c r="BH152" t="s">
        <v>1477</v>
      </c>
      <c r="BI152">
        <v>3127955837</v>
      </c>
      <c r="BJ152" t="s">
        <v>91</v>
      </c>
      <c r="BK152" t="s">
        <v>92</v>
      </c>
      <c r="BL152" t="str">
        <f>"("&amp;A152&amp;", "&amp;K152&amp;", 'Cédula de Ciudadanía', '"&amp;TRIM(E152)&amp;"', '"&amp;TEXT(H152,"yyyy-mm-dd")&amp;"', '"&amp;TRIM(F152)&amp;"', "&amp;TEXT(AK152,"0")&amp;", '"&amp;TRIM(BH152)&amp;"', '"&amp;IF(G152="F","Femenino",IF(G152="M","Masculino",G152))&amp;"', '"&amp;L152&amp;"', '"&amp;M152&amp;"', 'No', '"&amp;N152&amp;"', '"&amp;Q152&amp;"', '"&amp;S152&amp;"', '"&amp;T152&amp;"', '"&amp;U152&amp;"', '"&amp;V152&amp;"', '"&amp;SUBSTITUTE(SUBSTITUTE(SUBSTITUTE(AA152,"6 Mestizo","Mestizo"),"1 - Indígena","Indígena"),"5 - Negro(a), Mulato(a), Afrocolombiano(a) o Afro descendiente","Negro(a), Mulato(a), Afrocolombiano(a) o Afro descendiente")&amp;"', '"&amp;SUBSTITUTE(AD152,"REGIMEN SUBSIDIADO","Régimen subsidiado")&amp;"', '"&amp;SUBSTITUTE(SUBSTITUTE(SUBSTITUTE(SUBSTITUTE(SUBSTITUTE(SUBSTITUTE(SUBSTITUTE(AE152,"14-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'"&amp;AI152&amp;"', "&amp;AG152&amp;", "&amp;AH152&amp;", '"&amp;AX152&amp;"', "&amp;SUBSTITUTE(TEXT(AY152,"0,00"),",",".")&amp;", "&amp;SUBSTITUTE(TEXT(AZ152,"0,00"),",",".")&amp;", '"&amp;BA152&amp;"', '"&amp;BB152&amp;"', '"&amp;BC152&amp;"', '"&amp;BD152&amp;"', '"&amp;BE152&amp;"', '"&amp;BF152&amp;"', '"&amp;BG152&amp;"', '"&amp;AL152&amp;"', "&amp;TEXT(BI152,"0")&amp;", '"&amp;AJ152&amp;"', '"&amp;AF152&amp;"', '"&amp;SUBSTITUTE(SUBSTITUTE(AU152,"C.V BENEFICIARIO ACTIVO","C.V Beneficiario Activo"),"C.V BENEFICIARIO  INACTIVO","C.V Beneficiario Inactivo")&amp;"', '2026-05-01', 2, 4, 20, NULL, '"&amp;SUBSTITUTE(SUBSTITUTE(AW152,"CV BELMONTE MAÑANA","Mañana"),"CV BELMONTE TARDE","Tarde")&amp;"'),"</f>
        <v>(1420, 42054632, 'Cédula de Ciudadanía', 'MARIA OFIR', '1960-08-19', 'RODRIGUEZ SERNA', 3213048804, 'IRIS MAYA RODRIGUEZ', 'Femenino', 'C4', 'No', 'No', 'Ninguna', 'No', 'No', 'Mujer', 'Heterosexual', 'No', 'Mestizo', 'Régimen contributivo', 'Básica primaria', '2026-05-01', 14, 14, 0, 24, 1, 1, 'Rural', 1256, 22, 'SALUD TOTAL', 68.00, 1.56, 'Ninguna', 'No aplica', 'No aplica', 'No aplica', 'Familia', 'Normal', 'No aplica', 'alt.ni-5o1rord4@yopmail.com', 3127955837, 'CRA 15 NO. 163 - 22  LA ESPERANZA', 'Ama de Casa', 'C.V Beneficiario Activo', '2026-05-01', 2, 4, 20, NULL, 'Tarde'),</v>
      </c>
    </row>
    <row r="153" spans="1:64" x14ac:dyDescent="0.3">
      <c r="A153">
        <v>1421</v>
      </c>
      <c r="B153">
        <v>46024</v>
      </c>
      <c r="C153" t="s">
        <v>23</v>
      </c>
      <c r="D153" t="s">
        <v>61</v>
      </c>
      <c r="E153" t="s">
        <v>1478</v>
      </c>
      <c r="F153" t="s">
        <v>1479</v>
      </c>
      <c r="G153" t="s">
        <v>106</v>
      </c>
      <c r="H153">
        <v>19715</v>
      </c>
      <c r="I153">
        <v>72</v>
      </c>
      <c r="J153" t="s">
        <v>65</v>
      </c>
      <c r="K153">
        <v>24955858</v>
      </c>
      <c r="L153" t="s">
        <v>1480</v>
      </c>
      <c r="M153" t="s">
        <v>1919</v>
      </c>
      <c r="N153" t="s">
        <v>84</v>
      </c>
      <c r="O153" t="s">
        <v>1481</v>
      </c>
      <c r="P153">
        <v>20</v>
      </c>
      <c r="Q153" t="s">
        <v>1919</v>
      </c>
      <c r="R153" t="s">
        <v>1919</v>
      </c>
      <c r="S153" t="s">
        <v>1919</v>
      </c>
      <c r="T153" t="s">
        <v>1930</v>
      </c>
      <c r="U153" t="s">
        <v>1929</v>
      </c>
      <c r="V153" t="s">
        <v>1919</v>
      </c>
      <c r="W153" t="s">
        <v>1482</v>
      </c>
      <c r="X153">
        <v>20</v>
      </c>
      <c r="Y153" t="s">
        <v>67</v>
      </c>
      <c r="Z153" t="s">
        <v>70</v>
      </c>
      <c r="AA153" t="s">
        <v>71</v>
      </c>
      <c r="AB153" t="s">
        <v>1483</v>
      </c>
      <c r="AC153">
        <v>20</v>
      </c>
      <c r="AD153" t="s">
        <v>1935</v>
      </c>
      <c r="AE153" t="s">
        <v>285</v>
      </c>
      <c r="AF153" t="s">
        <v>1939</v>
      </c>
      <c r="AG153">
        <v>1255</v>
      </c>
      <c r="AH153">
        <v>22</v>
      </c>
      <c r="AI153" t="s">
        <v>1941</v>
      </c>
      <c r="AJ153" t="s">
        <v>1484</v>
      </c>
      <c r="AK153">
        <v>3016397335</v>
      </c>
      <c r="AL153" t="s">
        <v>1485</v>
      </c>
      <c r="AM153">
        <v>20</v>
      </c>
      <c r="AN153" t="s">
        <v>1486</v>
      </c>
      <c r="AO153">
        <v>20</v>
      </c>
      <c r="AP153" t="s">
        <v>77</v>
      </c>
      <c r="AQ153" t="s">
        <v>78</v>
      </c>
      <c r="AR153" t="s">
        <v>79</v>
      </c>
      <c r="AS153" t="s">
        <v>80</v>
      </c>
      <c r="AT153" t="s">
        <v>81</v>
      </c>
      <c r="AU153" t="s">
        <v>82</v>
      </c>
      <c r="AW153" t="s">
        <v>938</v>
      </c>
      <c r="AX153" t="s">
        <v>1942</v>
      </c>
      <c r="AY153">
        <v>69</v>
      </c>
      <c r="AZ153">
        <v>1.55</v>
      </c>
      <c r="BA153" t="s">
        <v>135</v>
      </c>
      <c r="BB153" t="s">
        <v>86</v>
      </c>
      <c r="BC153" t="s">
        <v>136</v>
      </c>
      <c r="BD153" t="s">
        <v>88</v>
      </c>
      <c r="BE153" t="s">
        <v>1954</v>
      </c>
      <c r="BF153" t="s">
        <v>89</v>
      </c>
      <c r="BG153" t="s">
        <v>86</v>
      </c>
      <c r="BH153" t="s">
        <v>1487</v>
      </c>
      <c r="BI153">
        <v>3108992796</v>
      </c>
      <c r="BJ153" t="s">
        <v>91</v>
      </c>
      <c r="BK153" t="s">
        <v>92</v>
      </c>
      <c r="BL153" t="str">
        <f>"("&amp;A153&amp;", "&amp;K153&amp;", 'Cédula de Ciudadanía', '"&amp;TRIM(E153)&amp;"', '"&amp;TEXT(H153,"yyyy-mm-dd")&amp;"', '"&amp;TRIM(F153)&amp;"', "&amp;TEXT(AK153,"0")&amp;", '"&amp;TRIM(BH153)&amp;"', '"&amp;IF(G153="F","Femenino",IF(G153="M","Masculino",G153))&amp;"', '"&amp;L153&amp;"', '"&amp;M153&amp;"', 'No', '"&amp;N153&amp;"', '"&amp;Q153&amp;"', '"&amp;S153&amp;"', '"&amp;T153&amp;"', '"&amp;U153&amp;"', '"&amp;V153&amp;"', '"&amp;SUBSTITUTE(SUBSTITUTE(SUBSTITUTE(AA153,"6 Mestizo","Mestizo"),"1 - Indígena","Indígena"),"5 - Negro(a), Mulato(a), Afrocolombiano(a) o Afro descendiente","Negro(a), Mulato(a), Afrocolombiano(a) o Afro descendiente")&amp;"', '"&amp;SUBSTITUTE(AD153,"REGIMEN SUBSIDIADO","Régimen subsidiado")&amp;"', '"&amp;SUBSTITUTE(SUBSTITUTE(SUBSTITUTE(SUBSTITUTE(SUBSTITUTE(SUBSTITUTE(SUBSTITUTE(AE153,"14-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'"&amp;AI153&amp;"', "&amp;AG153&amp;", "&amp;AH153&amp;", '"&amp;AX153&amp;"', "&amp;SUBSTITUTE(TEXT(AY153,"0,00"),",",".")&amp;", "&amp;SUBSTITUTE(TEXT(AZ153,"0,00"),",",".")&amp;", '"&amp;BA153&amp;"', '"&amp;BB153&amp;"', '"&amp;BC153&amp;"', '"&amp;BD153&amp;"', '"&amp;BE153&amp;"', '"&amp;BF153&amp;"', '"&amp;BG153&amp;"', '"&amp;AL153&amp;"', "&amp;TEXT(BI153,"0")&amp;", '"&amp;AJ153&amp;"', '"&amp;AF153&amp;"', '"&amp;SUBSTITUTE(SUBSTITUTE(AU153,"C.V BENEFICIARIO ACTIVO","C.V Beneficiario Activo"),"C.V BENEFICIARIO  INACTIVO","C.V Beneficiario Inactivo")&amp;"', '2026-05-01', 2, 4, 20, NULL, '"&amp;SUBSTITUTE(SUBSTITUTE(AW153,"CV BELMONTE MAÑANA","Mañana"),"CV BELMONTE TARDE","Tarde")&amp;"'),"</f>
        <v>(1421, 24955858, 'Cédula de Ciudadanía', 'MARIA OLGA', '1953-12-22', 'ACEVEDO OSORIO', 3016397335, 'ANGELICA MARIA SANCHEZ', 'Femenino', 'C15', 'No', 'No', 'Ninguna', 'No', 'No', 'Mujer', 'Heterosexual', 'No', 'Mestizo', 'Régimen subsidiado', 'Básica secundaria', '2026-05-01', 14, 14, 0, 24, 1, 1, 'Rural', 1255, 22, 'SANITAS', 69.00, 1.55, 'HTA', 'No aplica', ' Ejercicio', 'Otro', 'Familia', 'Normal', 'No aplica', 'mariaolgaacevedo@yopmail.com', 3108992796, 'CRA 15 N 146- 51', 'Ama de Casa', 'C.V Beneficiario Activo', '2026-05-01', 2, 4, 20, NULL, 'Tarde'),</v>
      </c>
    </row>
    <row r="154" spans="1:64" x14ac:dyDescent="0.3">
      <c r="A154">
        <v>1422</v>
      </c>
      <c r="B154">
        <v>46024</v>
      </c>
      <c r="C154" t="s">
        <v>23</v>
      </c>
      <c r="D154" t="s">
        <v>61</v>
      </c>
      <c r="E154" t="s">
        <v>1488</v>
      </c>
      <c r="F154" t="s">
        <v>1489</v>
      </c>
      <c r="G154" t="s">
        <v>106</v>
      </c>
      <c r="H154">
        <v>16466</v>
      </c>
      <c r="I154">
        <v>81</v>
      </c>
      <c r="J154" t="s">
        <v>65</v>
      </c>
      <c r="K154">
        <v>21199465</v>
      </c>
      <c r="L154" t="s">
        <v>171</v>
      </c>
      <c r="M154" t="s">
        <v>1919</v>
      </c>
      <c r="N154" t="s">
        <v>84</v>
      </c>
      <c r="O154" t="s">
        <v>1490</v>
      </c>
      <c r="P154">
        <v>20</v>
      </c>
      <c r="Q154" t="s">
        <v>1919</v>
      </c>
      <c r="R154" t="s">
        <v>1919</v>
      </c>
      <c r="S154" t="s">
        <v>1919</v>
      </c>
      <c r="T154" t="s">
        <v>1930</v>
      </c>
      <c r="U154" t="s">
        <v>1929</v>
      </c>
      <c r="V154" t="s">
        <v>1919</v>
      </c>
      <c r="W154" t="s">
        <v>1491</v>
      </c>
      <c r="X154">
        <v>20</v>
      </c>
      <c r="Y154" t="s">
        <v>67</v>
      </c>
      <c r="Z154" t="s">
        <v>70</v>
      </c>
      <c r="AA154" t="s">
        <v>71</v>
      </c>
      <c r="AB154" t="s">
        <v>1492</v>
      </c>
      <c r="AC154">
        <v>20</v>
      </c>
      <c r="AD154" t="s">
        <v>1935</v>
      </c>
      <c r="AE154" t="s">
        <v>110</v>
      </c>
      <c r="AF154" t="s">
        <v>1939</v>
      </c>
      <c r="AG154">
        <v>1689</v>
      </c>
      <c r="AH154">
        <v>7</v>
      </c>
      <c r="AI154" t="s">
        <v>1940</v>
      </c>
      <c r="AJ154" t="s">
        <v>1493</v>
      </c>
      <c r="AK154">
        <v>3135555620</v>
      </c>
      <c r="AL154" t="s">
        <v>1494</v>
      </c>
      <c r="AM154">
        <v>20</v>
      </c>
      <c r="AN154" t="s">
        <v>1495</v>
      </c>
      <c r="AO154">
        <v>20</v>
      </c>
      <c r="AP154" t="s">
        <v>77</v>
      </c>
      <c r="AQ154" t="s">
        <v>78</v>
      </c>
      <c r="AR154" t="s">
        <v>79</v>
      </c>
      <c r="AS154" t="s">
        <v>80</v>
      </c>
      <c r="AT154" t="s">
        <v>81</v>
      </c>
      <c r="AU154" t="s">
        <v>82</v>
      </c>
      <c r="AW154" t="s">
        <v>938</v>
      </c>
      <c r="AX154" t="s">
        <v>1943</v>
      </c>
      <c r="AY154">
        <v>66.2</v>
      </c>
      <c r="AZ154">
        <v>1.61</v>
      </c>
      <c r="BA154" t="s">
        <v>367</v>
      </c>
      <c r="BB154" t="s">
        <v>249</v>
      </c>
      <c r="BC154" t="s">
        <v>1130</v>
      </c>
      <c r="BD154" t="s">
        <v>148</v>
      </c>
      <c r="BE154" t="s">
        <v>1954</v>
      </c>
      <c r="BF154" t="s">
        <v>568</v>
      </c>
      <c r="BG154" t="s">
        <v>1951</v>
      </c>
      <c r="BH154" t="s">
        <v>1496</v>
      </c>
      <c r="BI154">
        <v>3052105358</v>
      </c>
      <c r="BJ154" t="s">
        <v>91</v>
      </c>
      <c r="BK154" t="s">
        <v>92</v>
      </c>
      <c r="BL154" t="str">
        <f>"("&amp;A154&amp;", "&amp;K154&amp;", 'Cédula de Ciudadanía', '"&amp;TRIM(E154)&amp;"', '"&amp;TEXT(H154,"yyyy-mm-dd")&amp;"', '"&amp;TRIM(F154)&amp;"', "&amp;TEXT(AK154,"0")&amp;", '"&amp;TRIM(BH154)&amp;"', '"&amp;IF(G154="F","Femenino",IF(G154="M","Masculino",G154))&amp;"', '"&amp;L154&amp;"', '"&amp;M154&amp;"', 'No', '"&amp;N154&amp;"', '"&amp;Q154&amp;"', '"&amp;S154&amp;"', '"&amp;T154&amp;"', '"&amp;U154&amp;"', '"&amp;V154&amp;"', '"&amp;SUBSTITUTE(SUBSTITUTE(SUBSTITUTE(AA154,"6 Mestizo","Mestizo"),"1 - Indígena","Indígena"),"5 - Negro(a), Mulato(a), Afrocolombiano(a) o Afro descendiente","Negro(a), Mulato(a), Afrocolombiano(a) o Afro descendiente")&amp;"', '"&amp;SUBSTITUTE(AD154,"REGIMEN SUBSIDIADO","Régimen subsidiado")&amp;"', '"&amp;SUBSTITUTE(SUBSTITUTE(SUBSTITUTE(SUBSTITUTE(SUBSTITUTE(SUBSTITUTE(SUBSTITUTE(AE154,"14-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'"&amp;AI154&amp;"', "&amp;AG154&amp;", "&amp;AH154&amp;", '"&amp;AX154&amp;"', "&amp;SUBSTITUTE(TEXT(AY154,"0,00"),",",".")&amp;", "&amp;SUBSTITUTE(TEXT(AZ154,"0,00"),",",".")&amp;", '"&amp;BA154&amp;"', '"&amp;BB154&amp;"', '"&amp;BC154&amp;"', '"&amp;BD154&amp;"', '"&amp;BE154&amp;"', '"&amp;BF154&amp;"', '"&amp;BG154&amp;"', '"&amp;AL154&amp;"', "&amp;TEXT(BI154,"0")&amp;", '"&amp;AJ154&amp;"', '"&amp;AF154&amp;"', '"&amp;SUBSTITUTE(SUBSTITUTE(AU154,"C.V BENEFICIARIO ACTIVO","C.V Beneficiario Activo"),"C.V BENEFICIARIO  INACTIVO","C.V Beneficiario Inactivo")&amp;"', '2026-05-01', 2, 4, 20, NULL, '"&amp;SUBSTITUTE(SUBSTITUTE(AW154,"CV BELMONTE MAÑANA","Mañana"),"CV BELMONTE TARDE","Tarde")&amp;"'),"</f>
        <v>(1422, 21199465, 'Cédula de Ciudadanía', 'MARIA ORFILIA', '1945-01-29', 'DUQUE DE ORREGO', 3135555620, 'YAMILETH CASTAÑO', 'Femenino', 'B3', 'No', 'No', 'Ninguna', 'No', 'No', 'Mujer', 'Heterosexual', 'No', 'Mestizo', 'Régimen subsidiado', 'Básica primaria', '2026-05-01', 14, 14, 0, 24, 1, 1, 'Urbano', 1689, 7, 'SALUD TOTAL', 66.20, 1.61, 'VARIAS', 'Otros', ' Dieta', 'Pensión', 'Familia', 'Sobrepeso', 'Actividad física', 'mariaorfiliaduque@yopmail.com', 3052105358, 'MZ 9 CASA 201', 'Ama de Casa', 'C.V Beneficiario Activo', '2026-05-01', 2, 4, 20, NULL, 'Tarde'),</v>
      </c>
    </row>
    <row r="155" spans="1:64" x14ac:dyDescent="0.3">
      <c r="A155">
        <v>1423</v>
      </c>
      <c r="B155">
        <v>46024</v>
      </c>
      <c r="C155" t="s">
        <v>23</v>
      </c>
      <c r="D155" t="s">
        <v>61</v>
      </c>
      <c r="E155" t="s">
        <v>1497</v>
      </c>
      <c r="F155" t="s">
        <v>1498</v>
      </c>
      <c r="G155" t="s">
        <v>106</v>
      </c>
      <c r="H155">
        <v>17248</v>
      </c>
      <c r="I155">
        <v>79</v>
      </c>
      <c r="J155" t="s">
        <v>65</v>
      </c>
      <c r="K155">
        <v>38986275</v>
      </c>
      <c r="L155" t="s">
        <v>861</v>
      </c>
      <c r="M155" t="s">
        <v>1919</v>
      </c>
      <c r="N155" t="s">
        <v>84</v>
      </c>
      <c r="O155" t="s">
        <v>1499</v>
      </c>
      <c r="P155">
        <v>20</v>
      </c>
      <c r="Q155" t="s">
        <v>1919</v>
      </c>
      <c r="S155" t="s">
        <v>1919</v>
      </c>
      <c r="T155" t="s">
        <v>1930</v>
      </c>
      <c r="U155" t="s">
        <v>1929</v>
      </c>
      <c r="V155" t="s">
        <v>1919</v>
      </c>
      <c r="W155" t="s">
        <v>1500</v>
      </c>
      <c r="X155">
        <v>20</v>
      </c>
      <c r="Y155" t="s">
        <v>67</v>
      </c>
      <c r="Z155" t="s">
        <v>70</v>
      </c>
      <c r="AA155" t="s">
        <v>71</v>
      </c>
      <c r="AB155" t="s">
        <v>1501</v>
      </c>
      <c r="AC155">
        <v>20</v>
      </c>
      <c r="AD155" t="s">
        <v>1934</v>
      </c>
      <c r="AE155" t="s">
        <v>110</v>
      </c>
      <c r="AF155" t="s">
        <v>1936</v>
      </c>
      <c r="AG155">
        <v>1027</v>
      </c>
      <c r="AH155">
        <v>20</v>
      </c>
      <c r="AI155" t="s">
        <v>1940</v>
      </c>
      <c r="AJ155" t="s">
        <v>1502</v>
      </c>
      <c r="AK155">
        <v>3217233337</v>
      </c>
      <c r="AL155" t="s">
        <v>1503</v>
      </c>
      <c r="AM155">
        <v>20</v>
      </c>
      <c r="AN155" t="s">
        <v>1504</v>
      </c>
      <c r="AO155">
        <v>20</v>
      </c>
      <c r="AP155" t="s">
        <v>77</v>
      </c>
      <c r="AQ155" t="s">
        <v>78</v>
      </c>
      <c r="AR155" t="s">
        <v>79</v>
      </c>
      <c r="AS155" t="s">
        <v>578</v>
      </c>
      <c r="AT155" t="s">
        <v>81</v>
      </c>
      <c r="AU155" t="s">
        <v>82</v>
      </c>
      <c r="AW155" t="s">
        <v>938</v>
      </c>
      <c r="AX155" t="s">
        <v>1782</v>
      </c>
      <c r="AY155">
        <v>48</v>
      </c>
      <c r="AZ155">
        <v>1.6</v>
      </c>
      <c r="BA155" t="s">
        <v>84</v>
      </c>
      <c r="BB155" t="s">
        <v>86</v>
      </c>
      <c r="BC155" t="s">
        <v>86</v>
      </c>
      <c r="BD155" t="s">
        <v>86</v>
      </c>
      <c r="BE155" t="s">
        <v>86</v>
      </c>
      <c r="BF155" t="s">
        <v>89</v>
      </c>
      <c r="BG155" t="s">
        <v>86</v>
      </c>
      <c r="BH155" t="s">
        <v>1505</v>
      </c>
      <c r="BI155">
        <v>3155058013</v>
      </c>
      <c r="BJ155" t="s">
        <v>91</v>
      </c>
      <c r="BK155" t="s">
        <v>92</v>
      </c>
      <c r="BL155" t="str">
        <f>"("&amp;A155&amp;", "&amp;K155&amp;", 'Cédula de Ciudadanía', '"&amp;TRIM(E155)&amp;"', '"&amp;TEXT(H155,"yyyy-mm-dd")&amp;"', '"&amp;TRIM(F155)&amp;"', "&amp;TEXT(AK155,"0")&amp;", '"&amp;TRIM(BH155)&amp;"', '"&amp;IF(G155="F","Femenino",IF(G155="M","Masculino",G155))&amp;"', '"&amp;L155&amp;"', '"&amp;M155&amp;"', 'No', '"&amp;N155&amp;"', '"&amp;Q155&amp;"', '"&amp;S155&amp;"', '"&amp;T155&amp;"', '"&amp;U155&amp;"', '"&amp;V155&amp;"', '"&amp;SUBSTITUTE(SUBSTITUTE(SUBSTITUTE(AA155,"6 Mestizo","Mestizo"),"1 - Indígena","Indígena"),"5 - Negro(a), Mulato(a), Afrocolombiano(a) o Afro descendiente","Negro(a), Mulato(a), Afrocolombiano(a) o Afro descendiente")&amp;"', '"&amp;SUBSTITUTE(AD155,"REGIMEN SUBSIDIADO","Régimen subsidiado")&amp;"', '"&amp;SUBSTITUTE(SUBSTITUTE(SUBSTITUTE(SUBSTITUTE(SUBSTITUTE(SUBSTITUTE(SUBSTITUTE(AE155,"14-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'"&amp;AI155&amp;"', "&amp;AG155&amp;", "&amp;AH155&amp;", '"&amp;AX155&amp;"', "&amp;SUBSTITUTE(TEXT(AY155,"0,00"),",",".")&amp;", "&amp;SUBSTITUTE(TEXT(AZ155,"0,00"),",",".")&amp;", '"&amp;BA155&amp;"', '"&amp;BB155&amp;"', '"&amp;BC155&amp;"', '"&amp;BD155&amp;"', '"&amp;BE155&amp;"', '"&amp;BF155&amp;"', '"&amp;BG155&amp;"', '"&amp;AL155&amp;"', "&amp;TEXT(BI155,"0")&amp;", '"&amp;AJ155&amp;"', '"&amp;AF155&amp;"', '"&amp;SUBSTITUTE(SUBSTITUTE(AU155,"C.V BENEFICIARIO ACTIVO","C.V Beneficiario Activo"),"C.V BENEFICIARIO  INACTIVO","C.V Beneficiario Inactivo")&amp;"', '2026-05-01', 2, 4, 20, NULL, '"&amp;SUBSTITUTE(SUBSTITUTE(AW155,"CV BELMONTE MAÑANA","Mañana"),"CV BELMONTE TARDE","Tarde")&amp;"'),"</f>
        <v>(1423, 38986275, 'Cédula de Ciudadanía', 'MARIA SIRLEY', '1947-03-22', 'GARCIA QUINTERO', 3217233337, 'CAROLINA GARCIA', 'Femenino', 'C1', 'No', 'No', 'Ninguna', 'No', 'No', 'Mujer', 'Heterosexual', 'No', 'Mestizo', 'Régimen contributivo', 'Básica primaria', '2026-05-01', 14, 14, 0, 24, 1, 1, 'Urbano', 1027, 20, 'NUEVA EPS', 48.00, 1.60, 'Ninguna', 'No aplica', 'No aplica', 'No aplica', 'No aplica', 'Normal', 'No aplica', 'alt.zu-f6j7jhb@yopmail.com', 3155058013, 'CALLE 75 24B 29', 'Ninguno', 'C.V Beneficiario Activo', '2026-05-01', 2, 4, 20, NULL, 'Tarde'),</v>
      </c>
    </row>
    <row r="156" spans="1:64" x14ac:dyDescent="0.3">
      <c r="A156">
        <v>1424</v>
      </c>
      <c r="B156">
        <v>46024</v>
      </c>
      <c r="C156" t="s">
        <v>23</v>
      </c>
      <c r="D156" t="s">
        <v>61</v>
      </c>
      <c r="E156" t="s">
        <v>1506</v>
      </c>
      <c r="F156" t="s">
        <v>1507</v>
      </c>
      <c r="G156" t="s">
        <v>106</v>
      </c>
      <c r="H156">
        <v>19188</v>
      </c>
      <c r="I156">
        <v>73</v>
      </c>
      <c r="J156" t="s">
        <v>65</v>
      </c>
      <c r="K156">
        <v>25156107</v>
      </c>
      <c r="L156" t="s">
        <v>66</v>
      </c>
      <c r="M156" t="s">
        <v>1919</v>
      </c>
      <c r="N156" t="s">
        <v>84</v>
      </c>
      <c r="O156" t="s">
        <v>1508</v>
      </c>
      <c r="P156">
        <v>20</v>
      </c>
      <c r="Q156" t="s">
        <v>1919</v>
      </c>
      <c r="R156" t="s">
        <v>1919</v>
      </c>
      <c r="S156" t="s">
        <v>1919</v>
      </c>
      <c r="T156" t="s">
        <v>1930</v>
      </c>
      <c r="U156" t="s">
        <v>1929</v>
      </c>
      <c r="V156" t="s">
        <v>1919</v>
      </c>
      <c r="W156" t="s">
        <v>1509</v>
      </c>
      <c r="X156">
        <v>20</v>
      </c>
      <c r="Y156" t="s">
        <v>67</v>
      </c>
      <c r="Z156" t="s">
        <v>70</v>
      </c>
      <c r="AA156" t="s">
        <v>71</v>
      </c>
      <c r="AB156" t="s">
        <v>1510</v>
      </c>
      <c r="AC156">
        <v>20</v>
      </c>
      <c r="AD156" t="s">
        <v>1935</v>
      </c>
      <c r="AE156" t="s">
        <v>73</v>
      </c>
      <c r="AF156" t="s">
        <v>1939</v>
      </c>
      <c r="AG156">
        <v>1254</v>
      </c>
      <c r="AH156">
        <v>1</v>
      </c>
      <c r="AI156" t="s">
        <v>1940</v>
      </c>
      <c r="AJ156" t="s">
        <v>1511</v>
      </c>
      <c r="AK156">
        <v>3103278137</v>
      </c>
      <c r="AL156" t="s">
        <v>1512</v>
      </c>
      <c r="AM156">
        <v>20</v>
      </c>
      <c r="AN156" t="s">
        <v>1513</v>
      </c>
      <c r="AO156">
        <v>20</v>
      </c>
      <c r="AP156" t="s">
        <v>77</v>
      </c>
      <c r="AQ156" t="s">
        <v>78</v>
      </c>
      <c r="AR156" t="s">
        <v>79</v>
      </c>
      <c r="AS156" t="s">
        <v>80</v>
      </c>
      <c r="AT156" t="s">
        <v>81</v>
      </c>
      <c r="AU156" t="s">
        <v>82</v>
      </c>
      <c r="AW156" t="s">
        <v>938</v>
      </c>
      <c r="AX156" t="s">
        <v>1944</v>
      </c>
      <c r="AY156">
        <v>69.099999999999994</v>
      </c>
      <c r="AZ156">
        <v>1.63</v>
      </c>
      <c r="BA156" t="s">
        <v>102</v>
      </c>
      <c r="BB156" t="s">
        <v>86</v>
      </c>
      <c r="BC156" t="s">
        <v>136</v>
      </c>
      <c r="BD156" t="s">
        <v>87</v>
      </c>
      <c r="BE156" t="s">
        <v>218</v>
      </c>
      <c r="BF156" t="s">
        <v>568</v>
      </c>
      <c r="BG156" t="s">
        <v>1951</v>
      </c>
      <c r="BH156" t="s">
        <v>1514</v>
      </c>
      <c r="BI156">
        <v>3212335868</v>
      </c>
      <c r="BJ156" t="s">
        <v>91</v>
      </c>
      <c r="BK156" t="s">
        <v>92</v>
      </c>
      <c r="BL156" t="str">
        <f>"("&amp;A156&amp;", "&amp;K156&amp;", 'Cédula de Ciudadanía', '"&amp;TRIM(E156)&amp;"', '"&amp;TEXT(H156,"yyyy-mm-dd")&amp;"', '"&amp;TRIM(F156)&amp;"', "&amp;TEXT(AK156,"0")&amp;", '"&amp;TRIM(BH156)&amp;"', '"&amp;IF(G156="F","Femenino",IF(G156="M","Masculino",G156))&amp;"', '"&amp;L156&amp;"', '"&amp;M156&amp;"', 'No', '"&amp;N156&amp;"', '"&amp;Q156&amp;"', '"&amp;S156&amp;"', '"&amp;T156&amp;"', '"&amp;U156&amp;"', '"&amp;V156&amp;"', '"&amp;SUBSTITUTE(SUBSTITUTE(SUBSTITUTE(AA156,"6 Mestizo","Mestizo"),"1 - Indígena","Indígena"),"5 - Negro(a), Mulato(a), Afrocolombiano(a) o Afro descendiente","Negro(a), Mulato(a), Afrocolombiano(a) o Afro descendiente")&amp;"', '"&amp;SUBSTITUTE(AD156,"REGIMEN SUBSIDIADO","Régimen subsidiado")&amp;"', '"&amp;SUBSTITUTE(SUBSTITUTE(SUBSTITUTE(SUBSTITUTE(SUBSTITUTE(SUBSTITUTE(SUBSTITUTE(AE156,"14-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'"&amp;AI156&amp;"', "&amp;AG156&amp;", "&amp;AH156&amp;", '"&amp;AX156&amp;"', "&amp;SUBSTITUTE(TEXT(AY156,"0,00"),",",".")&amp;", "&amp;SUBSTITUTE(TEXT(AZ156,"0,00"),",",".")&amp;", '"&amp;BA156&amp;"', '"&amp;BB156&amp;"', '"&amp;BC156&amp;"', '"&amp;BD156&amp;"', '"&amp;BE156&amp;"', '"&amp;BF156&amp;"', '"&amp;BG156&amp;"', '"&amp;AL156&amp;"', "&amp;TEXT(BI156,"0")&amp;", '"&amp;AJ156&amp;"', '"&amp;AF156&amp;"', '"&amp;SUBSTITUTE(SUBSTITUTE(AU156,"C.V BENEFICIARIO ACTIVO","C.V Beneficiario Activo"),"C.V BENEFICIARIO  INACTIVO","C.V Beneficiario Inactivo")&amp;"', '2026-05-01', 2, 4, 20, NULL, '"&amp;SUBSTITUTE(SUBSTITUTE(AW156,"CV BELMONTE MAÑANA","Mañana"),"CV BELMONTE TARDE","Tarde")&amp;"'),"</f>
        <v>(1424, 25156107, 'Cédula de Ciudadanía', 'MARIA SOFIA', '1952-07-13', 'HURTADO', 3103278137, 'NORA OSORIO', 'Femenino', 'A5', 'No', 'No', 'Ninguna', 'No', 'No', 'Mujer', 'Heterosexual', 'No', 'Mestizo', 'Régimen subsidiado', 'Ninguno', '2026-05-01', 14, 14, 0, 24, 1, 1, 'Urbano', 1254, 1, 'SURA', 69.10, 1.63, 'Otras', 'No aplica', ' Ejercicio', 'Estado', 'Pareja', 'Sobrepeso', 'Actividad física', 'mariasofiahurtado@yopmail.com', 3212335868, 'CR 15 N 145 - 66', 'Ama de Casa', 'C.V Beneficiario Activo', '2026-05-01', 2, 4, 20, NULL, 'Tarde'),</v>
      </c>
    </row>
    <row r="157" spans="1:64" x14ac:dyDescent="0.3">
      <c r="A157">
        <v>1425</v>
      </c>
      <c r="B157">
        <v>46024</v>
      </c>
      <c r="C157" t="s">
        <v>23</v>
      </c>
      <c r="D157" t="s">
        <v>61</v>
      </c>
      <c r="E157" t="s">
        <v>1515</v>
      </c>
      <c r="F157" t="s">
        <v>1516</v>
      </c>
      <c r="G157" t="s">
        <v>106</v>
      </c>
      <c r="H157">
        <v>19401</v>
      </c>
      <c r="I157">
        <v>73</v>
      </c>
      <c r="J157" t="s">
        <v>65</v>
      </c>
      <c r="K157">
        <v>29898952</v>
      </c>
      <c r="L157" t="s">
        <v>128</v>
      </c>
      <c r="M157" t="s">
        <v>1919</v>
      </c>
      <c r="N157" t="s">
        <v>84</v>
      </c>
      <c r="O157" t="s">
        <v>1517</v>
      </c>
      <c r="P157">
        <v>20</v>
      </c>
      <c r="Q157" t="s">
        <v>1919</v>
      </c>
      <c r="R157" t="s">
        <v>1919</v>
      </c>
      <c r="S157" t="s">
        <v>1919</v>
      </c>
      <c r="T157" t="s">
        <v>1930</v>
      </c>
      <c r="U157" t="s">
        <v>1929</v>
      </c>
      <c r="V157" t="s">
        <v>1919</v>
      </c>
      <c r="W157" t="s">
        <v>1518</v>
      </c>
      <c r="X157">
        <v>20</v>
      </c>
      <c r="Y157" t="s">
        <v>67</v>
      </c>
      <c r="Z157" t="s">
        <v>70</v>
      </c>
      <c r="AA157" t="s">
        <v>71</v>
      </c>
      <c r="AB157" t="s">
        <v>1519</v>
      </c>
      <c r="AC157">
        <v>20</v>
      </c>
      <c r="AD157" t="s">
        <v>1935</v>
      </c>
      <c r="AE157" t="s">
        <v>73</v>
      </c>
      <c r="AF157" t="s">
        <v>1939</v>
      </c>
      <c r="AG157">
        <v>1681</v>
      </c>
      <c r="AH157">
        <v>7</v>
      </c>
      <c r="AI157" t="s">
        <v>1940</v>
      </c>
      <c r="AJ157" t="s">
        <v>1520</v>
      </c>
      <c r="AK157">
        <v>3206904274</v>
      </c>
      <c r="AL157" t="s">
        <v>1521</v>
      </c>
      <c r="AM157">
        <v>20</v>
      </c>
      <c r="AN157" t="s">
        <v>1522</v>
      </c>
      <c r="AO157">
        <v>20</v>
      </c>
      <c r="AP157" t="s">
        <v>77</v>
      </c>
      <c r="AQ157" t="s">
        <v>78</v>
      </c>
      <c r="AR157" t="s">
        <v>79</v>
      </c>
      <c r="AS157" t="s">
        <v>80</v>
      </c>
      <c r="AT157" t="s">
        <v>81</v>
      </c>
      <c r="AU157" t="s">
        <v>82</v>
      </c>
      <c r="AW157" t="s">
        <v>938</v>
      </c>
      <c r="AX157" t="s">
        <v>1945</v>
      </c>
      <c r="AY157">
        <v>52</v>
      </c>
      <c r="AZ157">
        <v>1.65</v>
      </c>
      <c r="BA157" t="s">
        <v>84</v>
      </c>
      <c r="BB157" t="s">
        <v>86</v>
      </c>
      <c r="BC157" t="s">
        <v>136</v>
      </c>
      <c r="BD157" t="s">
        <v>87</v>
      </c>
      <c r="BE157" t="s">
        <v>88</v>
      </c>
      <c r="BF157" t="s">
        <v>89</v>
      </c>
      <c r="BG157" t="s">
        <v>86</v>
      </c>
      <c r="BH157" t="s">
        <v>1523</v>
      </c>
      <c r="BI157">
        <v>3206904274</v>
      </c>
      <c r="BJ157" t="s">
        <v>91</v>
      </c>
      <c r="BK157" t="s">
        <v>92</v>
      </c>
      <c r="BL157" t="str">
        <f>"("&amp;A157&amp;", "&amp;K157&amp;", 'Cédula de Ciudadanía', '"&amp;TRIM(E157)&amp;"', '"&amp;TEXT(H157,"yyyy-mm-dd")&amp;"', '"&amp;TRIM(F157)&amp;"', "&amp;TEXT(AK157,"0")&amp;", '"&amp;TRIM(BH157)&amp;"', '"&amp;IF(G157="F","Femenino",IF(G157="M","Masculino",G157))&amp;"', '"&amp;L157&amp;"', '"&amp;M157&amp;"', 'No', '"&amp;N157&amp;"', '"&amp;Q157&amp;"', '"&amp;S157&amp;"', '"&amp;T157&amp;"', '"&amp;U157&amp;"', '"&amp;V157&amp;"', '"&amp;SUBSTITUTE(SUBSTITUTE(SUBSTITUTE(AA157,"6 Mestizo","Mestizo"),"1 - Indígena","Indígena"),"5 - Negro(a), Mulato(a), Afrocolombiano(a) o Afro descendiente","Negro(a), Mulato(a), Afrocolombiano(a) o Afro descendiente")&amp;"', '"&amp;SUBSTITUTE(AD157,"REGIMEN SUBSIDIADO","Régimen subsidiado")&amp;"', '"&amp;SUBSTITUTE(SUBSTITUTE(SUBSTITUTE(SUBSTITUTE(SUBSTITUTE(SUBSTITUTE(SUBSTITUTE(AE157,"14-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'"&amp;AI157&amp;"', "&amp;AG157&amp;", "&amp;AH157&amp;", '"&amp;AX157&amp;"', "&amp;SUBSTITUTE(TEXT(AY157,"0,00"),",",".")&amp;", "&amp;SUBSTITUTE(TEXT(AZ157,"0,00"),",",".")&amp;", '"&amp;BA157&amp;"', '"&amp;BB157&amp;"', '"&amp;BC157&amp;"', '"&amp;BD157&amp;"', '"&amp;BE157&amp;"', '"&amp;BF157&amp;"', '"&amp;BG157&amp;"', '"&amp;AL157&amp;"', "&amp;TEXT(BI157,"0")&amp;", '"&amp;AJ157&amp;"', '"&amp;AF157&amp;"', '"&amp;SUBSTITUTE(SUBSTITUTE(AU157,"C.V BENEFICIARIO ACTIVO","C.V Beneficiario Activo"),"C.V BENEFICIARIO  INACTIVO","C.V Beneficiario Inactivo")&amp;"', '2026-05-01', 2, 4, 20, NULL, '"&amp;SUBSTITUTE(SUBSTITUTE(AW157,"CV BELMONTE MAÑANA","Mañana"),"CV BELMONTE TARDE","Tarde")&amp;"'),"</f>
        <v>(1425, 29898952, 'Cédula de Ciudadanía', 'MARIA TERESA', '1953-02-11', 'RONCANCIO JACOBO', 3206904274, 'CECILIA VALENCIA', 'Femenino', 'B6', 'No', 'No', 'Ninguna', 'No', 'No', 'Mujer', 'Heterosexual', 'No', 'Mestizo', 'Régimen subsidiado', 'Ninguno', '2026-05-01', 14, 14, 0, 24, 1, 1, 'Urbano', 1681, 7, 'ASMET SALUD', 52.00, 1.65, 'Ninguna', 'No aplica', ' Ejercicio', 'Estado', 'Otro', 'Normal', 'No aplica', 'mariateresaroncancio@yopmail.com', 3206904274, 'TORRES DEL CAMPO TORRE 1 APTP 301 BQ 3', 'Ama de Casa', 'C.V Beneficiario Activo', '2026-05-01', 2, 4, 20, NULL, 'Tarde'),</v>
      </c>
    </row>
    <row r="158" spans="1:64" x14ac:dyDescent="0.3">
      <c r="A158">
        <v>1426</v>
      </c>
      <c r="B158">
        <v>46024</v>
      </c>
      <c r="C158" t="s">
        <v>23</v>
      </c>
      <c r="D158" t="s">
        <v>61</v>
      </c>
      <c r="E158" t="s">
        <v>1524</v>
      </c>
      <c r="F158" t="s">
        <v>1525</v>
      </c>
      <c r="G158" t="s">
        <v>106</v>
      </c>
      <c r="H158">
        <v>12790</v>
      </c>
      <c r="I158">
        <v>91</v>
      </c>
      <c r="J158" t="s">
        <v>65</v>
      </c>
      <c r="K158">
        <v>21975706</v>
      </c>
      <c r="L158" t="s">
        <v>861</v>
      </c>
      <c r="M158" t="s">
        <v>1919</v>
      </c>
      <c r="N158" t="s">
        <v>84</v>
      </c>
      <c r="O158" t="s">
        <v>1526</v>
      </c>
      <c r="P158">
        <v>20</v>
      </c>
      <c r="Q158" t="s">
        <v>1919</v>
      </c>
      <c r="R158" t="s">
        <v>1919</v>
      </c>
      <c r="S158" t="s">
        <v>1919</v>
      </c>
      <c r="T158" t="s">
        <v>1930</v>
      </c>
      <c r="U158" t="s">
        <v>1929</v>
      </c>
      <c r="V158" t="s">
        <v>1919</v>
      </c>
      <c r="W158" t="s">
        <v>1527</v>
      </c>
      <c r="X158">
        <v>20</v>
      </c>
      <c r="Y158" t="s">
        <v>67</v>
      </c>
      <c r="Z158" t="s">
        <v>70</v>
      </c>
      <c r="AA158" t="s">
        <v>71</v>
      </c>
      <c r="AB158" t="s">
        <v>1528</v>
      </c>
      <c r="AC158">
        <v>20</v>
      </c>
      <c r="AD158" t="s">
        <v>1935</v>
      </c>
      <c r="AE158" t="s">
        <v>110</v>
      </c>
      <c r="AF158" t="s">
        <v>1939</v>
      </c>
      <c r="AG158">
        <v>1621</v>
      </c>
      <c r="AH158">
        <v>7</v>
      </c>
      <c r="AI158" t="s">
        <v>1940</v>
      </c>
      <c r="AJ158" t="s">
        <v>1529</v>
      </c>
      <c r="AK158">
        <v>3104471975</v>
      </c>
      <c r="AL158" t="s">
        <v>1530</v>
      </c>
      <c r="AM158">
        <v>20</v>
      </c>
      <c r="AN158" t="s">
        <v>1531</v>
      </c>
      <c r="AO158">
        <v>20</v>
      </c>
      <c r="AP158" t="s">
        <v>77</v>
      </c>
      <c r="AQ158" t="s">
        <v>78</v>
      </c>
      <c r="AR158" t="s">
        <v>79</v>
      </c>
      <c r="AS158" t="s">
        <v>80</v>
      </c>
      <c r="AT158" t="s">
        <v>81</v>
      </c>
      <c r="AU158" t="s">
        <v>82</v>
      </c>
      <c r="AW158" t="s">
        <v>938</v>
      </c>
      <c r="AX158" t="s">
        <v>1945</v>
      </c>
      <c r="AY158">
        <v>66.8</v>
      </c>
      <c r="AZ158">
        <v>1.57</v>
      </c>
      <c r="BA158" t="s">
        <v>84</v>
      </c>
      <c r="BB158" t="s">
        <v>86</v>
      </c>
      <c r="BC158" t="s">
        <v>86</v>
      </c>
      <c r="BD158" t="s">
        <v>86</v>
      </c>
      <c r="BE158" t="s">
        <v>1954</v>
      </c>
      <c r="BF158" t="s">
        <v>339</v>
      </c>
      <c r="BG158" t="s">
        <v>1951</v>
      </c>
      <c r="BH158" t="s">
        <v>1532</v>
      </c>
      <c r="BI158">
        <v>3137102152</v>
      </c>
      <c r="BJ158" t="s">
        <v>91</v>
      </c>
      <c r="BK158" t="s">
        <v>92</v>
      </c>
      <c r="BL158" t="str">
        <f>"("&amp;A158&amp;", "&amp;K158&amp;", 'Cédula de Ciudadanía', '"&amp;TRIM(E158)&amp;"', '"&amp;TEXT(H158,"yyyy-mm-dd")&amp;"', '"&amp;TRIM(F158)&amp;"', "&amp;TEXT(AK158,"0")&amp;", '"&amp;TRIM(BH158)&amp;"', '"&amp;IF(G158="F","Femenino",IF(G158="M","Masculino",G158))&amp;"', '"&amp;L158&amp;"', '"&amp;M158&amp;"', 'No', '"&amp;N158&amp;"', '"&amp;Q158&amp;"', '"&amp;S158&amp;"', '"&amp;T158&amp;"', '"&amp;U158&amp;"', '"&amp;V158&amp;"', '"&amp;SUBSTITUTE(SUBSTITUTE(SUBSTITUTE(AA158,"6 Mestizo","Mestizo"),"1 - Indígena","Indígena"),"5 - Negro(a), Mulato(a), Afrocolombiano(a) o Afro descendiente","Negro(a), Mulato(a), Afrocolombiano(a) o Afro descendiente")&amp;"', '"&amp;SUBSTITUTE(AD158,"REGIMEN SUBSIDIADO","Régimen subsidiado")&amp;"', '"&amp;SUBSTITUTE(SUBSTITUTE(SUBSTITUTE(SUBSTITUTE(SUBSTITUTE(SUBSTITUTE(SUBSTITUTE(AE158,"14-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'"&amp;AI158&amp;"', "&amp;AG158&amp;", "&amp;AH158&amp;", '"&amp;AX158&amp;"', "&amp;SUBSTITUTE(TEXT(AY158,"0,00"),",",".")&amp;", "&amp;SUBSTITUTE(TEXT(AZ158,"0,00"),",",".")&amp;", '"&amp;BA158&amp;"', '"&amp;BB158&amp;"', '"&amp;BC158&amp;"', '"&amp;BD158&amp;"', '"&amp;BE158&amp;"', '"&amp;BF158&amp;"', '"&amp;BG158&amp;"', '"&amp;AL158&amp;"', "&amp;TEXT(BI158,"0")&amp;", '"&amp;AJ158&amp;"', '"&amp;AF158&amp;"', '"&amp;SUBSTITUTE(SUBSTITUTE(AU158,"C.V BENEFICIARIO ACTIVO","C.V Beneficiario Activo"),"C.V BENEFICIARIO  INACTIVO","C.V Beneficiario Inactivo")&amp;"', '2026-05-01', 2, 4, 20, NULL, '"&amp;SUBSTITUTE(SUBSTITUTE(AW158,"CV BELMONTE MAÑANA","Mañana"),"CV BELMONTE TARDE","Tarde")&amp;"'),"</f>
        <v>(1426, 21975706, 'Cédula de Ciudadanía', 'MARIA VIRGELINA', '1935-01-06', 'OQUENDO VELEZ', 3104471975, 'YOLANDA ACEVEDO OQUENDO', 'Femenino', 'C1', 'No', 'No', 'Ninguna', 'No', 'No', 'Mujer', 'Heterosexual', 'No', 'Mestizo', 'Régimen subsidiado', 'Básica primaria', '2026-05-01', 14, 14, 0, 24, 1, 1, 'Urbano', 1621, 7, 'ASMET SALUD', 66.80, 1.57, 'Ninguna', 'No aplica', 'No aplica', 'No aplica', 'Familia', 'Obesidad grado I', 'Actividad física', 'virgelinaoquendo@yopmail.com', 3137102152, 'MANZANA 2 CASA 9', 'Ama de Casa', 'C.V Beneficiario Activo', '2026-05-01', 2, 4, 20, NULL, 'Tarde'),</v>
      </c>
    </row>
    <row r="159" spans="1:64" x14ac:dyDescent="0.3">
      <c r="A159">
        <v>1427</v>
      </c>
      <c r="B159">
        <v>46024</v>
      </c>
      <c r="C159" t="s">
        <v>23</v>
      </c>
      <c r="D159" t="s">
        <v>61</v>
      </c>
      <c r="E159" t="s">
        <v>1533</v>
      </c>
      <c r="F159" t="s">
        <v>1534</v>
      </c>
      <c r="G159" t="s">
        <v>106</v>
      </c>
      <c r="H159">
        <v>20319</v>
      </c>
      <c r="I159">
        <v>70</v>
      </c>
      <c r="J159" t="s">
        <v>65</v>
      </c>
      <c r="K159">
        <v>40372452</v>
      </c>
      <c r="L159" t="s">
        <v>861</v>
      </c>
      <c r="M159" t="s">
        <v>1919</v>
      </c>
      <c r="N159" t="s">
        <v>84</v>
      </c>
      <c r="O159" t="s">
        <v>1535</v>
      </c>
      <c r="P159">
        <v>20</v>
      </c>
      <c r="Q159" t="s">
        <v>1919</v>
      </c>
      <c r="S159" t="s">
        <v>1919</v>
      </c>
      <c r="T159" t="s">
        <v>1930</v>
      </c>
      <c r="U159" t="s">
        <v>1929</v>
      </c>
      <c r="V159" t="s">
        <v>1919</v>
      </c>
      <c r="W159" t="s">
        <v>1536</v>
      </c>
      <c r="X159">
        <v>20</v>
      </c>
      <c r="Y159" t="s">
        <v>67</v>
      </c>
      <c r="Z159" t="s">
        <v>70</v>
      </c>
      <c r="AA159" t="s">
        <v>71</v>
      </c>
      <c r="AB159" t="s">
        <v>1537</v>
      </c>
      <c r="AC159">
        <v>20</v>
      </c>
      <c r="AD159" t="s">
        <v>1935</v>
      </c>
      <c r="AE159" t="s">
        <v>110</v>
      </c>
      <c r="AF159" t="s">
        <v>1936</v>
      </c>
      <c r="AG159">
        <v>1508</v>
      </c>
      <c r="AH159">
        <v>16</v>
      </c>
      <c r="AI159" t="s">
        <v>1940</v>
      </c>
      <c r="AJ159" t="s">
        <v>1538</v>
      </c>
      <c r="AK159">
        <v>3105942571</v>
      </c>
      <c r="AL159" t="s">
        <v>1539</v>
      </c>
      <c r="AM159">
        <v>20</v>
      </c>
      <c r="AN159" t="s">
        <v>1540</v>
      </c>
      <c r="AO159">
        <v>20</v>
      </c>
      <c r="AP159" t="s">
        <v>77</v>
      </c>
      <c r="AQ159" t="s">
        <v>78</v>
      </c>
      <c r="AR159" t="s">
        <v>79</v>
      </c>
      <c r="AS159" t="s">
        <v>80</v>
      </c>
      <c r="AT159" t="s">
        <v>81</v>
      </c>
      <c r="AU159" t="s">
        <v>82</v>
      </c>
      <c r="AW159" t="s">
        <v>938</v>
      </c>
      <c r="AX159" t="s">
        <v>1945</v>
      </c>
      <c r="AY159">
        <v>53</v>
      </c>
      <c r="AZ159">
        <v>1.54</v>
      </c>
      <c r="BA159" t="s">
        <v>84</v>
      </c>
      <c r="BB159" t="s">
        <v>86</v>
      </c>
      <c r="BC159" t="s">
        <v>86</v>
      </c>
      <c r="BD159" t="s">
        <v>86</v>
      </c>
      <c r="BE159" t="s">
        <v>1954</v>
      </c>
      <c r="BF159" t="s">
        <v>89</v>
      </c>
      <c r="BG159" t="s">
        <v>1953</v>
      </c>
      <c r="BH159" t="s">
        <v>1541</v>
      </c>
      <c r="BI159">
        <v>3105942571</v>
      </c>
      <c r="BJ159" t="s">
        <v>91</v>
      </c>
      <c r="BK159" t="s">
        <v>92</v>
      </c>
      <c r="BL159" t="str">
        <f>"("&amp;A159&amp;", "&amp;K159&amp;", 'Cédula de Ciudadanía', '"&amp;TRIM(E159)&amp;"', '"&amp;TEXT(H159,"yyyy-mm-dd")&amp;"', '"&amp;TRIM(F159)&amp;"', "&amp;TEXT(AK159,"0")&amp;", '"&amp;TRIM(BH159)&amp;"', '"&amp;IF(G159="F","Femenino",IF(G159="M","Masculino",G159))&amp;"', '"&amp;L159&amp;"', '"&amp;M159&amp;"', 'No', '"&amp;N159&amp;"', '"&amp;Q159&amp;"', '"&amp;S159&amp;"', '"&amp;T159&amp;"', '"&amp;U159&amp;"', '"&amp;V159&amp;"', '"&amp;SUBSTITUTE(SUBSTITUTE(SUBSTITUTE(AA159,"6 Mestizo","Mestizo"),"1 - Indígena","Indígena"),"5 - Negro(a), Mulato(a), Afrocolombiano(a) o Afro descendiente","Negro(a), Mulato(a), Afrocolombiano(a) o Afro descendiente")&amp;"', '"&amp;SUBSTITUTE(AD159,"REGIMEN SUBSIDIADO","Régimen subsidiado")&amp;"', '"&amp;SUBSTITUTE(SUBSTITUTE(SUBSTITUTE(SUBSTITUTE(SUBSTITUTE(SUBSTITUTE(SUBSTITUTE(AE159,"14-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'"&amp;AI159&amp;"', "&amp;AG159&amp;", "&amp;AH159&amp;", '"&amp;AX159&amp;"', "&amp;SUBSTITUTE(TEXT(AY159,"0,00"),",",".")&amp;", "&amp;SUBSTITUTE(TEXT(AZ159,"0,00"),",",".")&amp;", '"&amp;BA159&amp;"', '"&amp;BB159&amp;"', '"&amp;BC159&amp;"', '"&amp;BD159&amp;"', '"&amp;BE159&amp;"', '"&amp;BF159&amp;"', '"&amp;BG159&amp;"', '"&amp;AL159&amp;"', "&amp;TEXT(BI159,"0")&amp;", '"&amp;AJ159&amp;"', '"&amp;AF159&amp;"', '"&amp;SUBSTITUTE(SUBSTITUTE(AU159,"C.V BENEFICIARIO ACTIVO","C.V Beneficiario Activo"),"C.V BENEFICIARIO  INACTIVO","C.V Beneficiario Inactivo")&amp;"', '2026-05-01', 2, 4, 20, NULL, '"&amp;SUBSTITUTE(SUBSTITUTE(AW159,"CV BELMONTE MAÑANA","Mañana"),"CV BELMONTE TARDE","Tarde")&amp;"'),"</f>
        <v>(1427, 40372452, 'Cédula de Ciudadanía', 'MARTHA LUCIA', '1955-08-18', 'CORREA ATEHORTUA', 3105942571, 'MARCELA CORREA ATEHORTUA', 'Femenino', 'C1', 'No', 'No', 'Ninguna', 'No', 'No', 'Mujer', 'Heterosexual', 'No', 'Mestizo', 'Régimen subsidiado', 'Básica primaria', '2026-05-01', 14, 14, 0, 24, 1, 1, 'Urbano', 1508, 16, 'ASMET SALUD', 53.00, 1.54, 'Ninguna', 'No aplica', 'No aplica', 'No aplica', 'Familia', 'Normal', 'Neuropsicología', 'alt.zw-4fzk39r@yopmail.com', 3105942571, 'MZ 18 CASA 31', 'Ninguno', 'C.V Beneficiario Activo', '2026-05-01', 2, 4, 20, NULL, 'Tarde'),</v>
      </c>
    </row>
    <row r="160" spans="1:64" x14ac:dyDescent="0.3">
      <c r="A160">
        <v>1428</v>
      </c>
      <c r="B160">
        <v>46024</v>
      </c>
      <c r="C160" t="s">
        <v>23</v>
      </c>
      <c r="D160" t="s">
        <v>61</v>
      </c>
      <c r="E160" t="s">
        <v>1533</v>
      </c>
      <c r="F160" t="s">
        <v>1542</v>
      </c>
      <c r="G160" t="s">
        <v>106</v>
      </c>
      <c r="H160">
        <v>23284</v>
      </c>
      <c r="I160">
        <v>62</v>
      </c>
      <c r="J160" t="s">
        <v>65</v>
      </c>
      <c r="K160">
        <v>42068075</v>
      </c>
      <c r="L160" t="s">
        <v>968</v>
      </c>
      <c r="M160" t="s">
        <v>1919</v>
      </c>
      <c r="N160" t="s">
        <v>84</v>
      </c>
      <c r="O160" t="s">
        <v>1543</v>
      </c>
      <c r="P160">
        <v>20</v>
      </c>
      <c r="Q160" t="s">
        <v>1919</v>
      </c>
      <c r="S160" t="s">
        <v>1919</v>
      </c>
      <c r="T160" t="s">
        <v>1930</v>
      </c>
      <c r="U160" t="s">
        <v>1929</v>
      </c>
      <c r="V160" t="s">
        <v>1919</v>
      </c>
      <c r="W160" t="s">
        <v>1544</v>
      </c>
      <c r="X160">
        <v>20</v>
      </c>
      <c r="Y160" t="s">
        <v>67</v>
      </c>
      <c r="Z160" t="s">
        <v>70</v>
      </c>
      <c r="AA160" t="s">
        <v>71</v>
      </c>
      <c r="AB160" t="s">
        <v>1545</v>
      </c>
      <c r="AC160">
        <v>20</v>
      </c>
      <c r="AD160" t="s">
        <v>1935</v>
      </c>
      <c r="AE160" t="s">
        <v>110</v>
      </c>
      <c r="AF160" t="s">
        <v>1939</v>
      </c>
      <c r="AG160">
        <v>1047</v>
      </c>
      <c r="AH160">
        <v>21</v>
      </c>
      <c r="AI160" t="s">
        <v>1940</v>
      </c>
      <c r="AJ160" t="s">
        <v>1546</v>
      </c>
      <c r="AK160">
        <v>3225390199</v>
      </c>
      <c r="AL160" t="s">
        <v>1547</v>
      </c>
      <c r="AM160">
        <v>20</v>
      </c>
      <c r="AN160" t="s">
        <v>1548</v>
      </c>
      <c r="AO160">
        <v>20</v>
      </c>
      <c r="AP160" t="s">
        <v>77</v>
      </c>
      <c r="AQ160" t="s">
        <v>78</v>
      </c>
      <c r="AR160" t="s">
        <v>79</v>
      </c>
      <c r="AS160" t="s">
        <v>80</v>
      </c>
      <c r="AT160" t="s">
        <v>81</v>
      </c>
      <c r="AU160" t="s">
        <v>82</v>
      </c>
      <c r="AW160" t="s">
        <v>938</v>
      </c>
      <c r="AX160" t="s">
        <v>1945</v>
      </c>
      <c r="AY160">
        <v>63</v>
      </c>
      <c r="AZ160">
        <v>1.43</v>
      </c>
      <c r="BA160" t="s">
        <v>84</v>
      </c>
      <c r="BB160" t="s">
        <v>86</v>
      </c>
      <c r="BC160" t="s">
        <v>86</v>
      </c>
      <c r="BD160" t="s">
        <v>88</v>
      </c>
      <c r="BE160" t="s">
        <v>1954</v>
      </c>
      <c r="BF160" t="s">
        <v>89</v>
      </c>
      <c r="BG160" t="s">
        <v>86</v>
      </c>
      <c r="BH160" t="s">
        <v>1549</v>
      </c>
      <c r="BI160">
        <v>3148509036</v>
      </c>
      <c r="BJ160" t="s">
        <v>91</v>
      </c>
      <c r="BK160" t="s">
        <v>92</v>
      </c>
      <c r="BL160" t="str">
        <f>"("&amp;A160&amp;", "&amp;K160&amp;", 'Cédula de Ciudadanía', '"&amp;TRIM(E160)&amp;"', '"&amp;TEXT(H160,"yyyy-mm-dd")&amp;"', '"&amp;TRIM(F160)&amp;"', "&amp;TEXT(AK160,"0")&amp;", '"&amp;TRIM(BH160)&amp;"', '"&amp;IF(G160="F","Femenino",IF(G160="M","Masculino",G160))&amp;"', '"&amp;L160&amp;"', '"&amp;M160&amp;"', 'No', '"&amp;N160&amp;"', '"&amp;Q160&amp;"', '"&amp;S160&amp;"', '"&amp;T160&amp;"', '"&amp;U160&amp;"', '"&amp;V160&amp;"', '"&amp;SUBSTITUTE(SUBSTITUTE(SUBSTITUTE(AA160,"6 Mestizo","Mestizo"),"1 - Indígena","Indígena"),"5 - Negro(a), Mulato(a), Afrocolombiano(a) o Afro descendiente","Negro(a), Mulato(a), Afrocolombiano(a) o Afro descendiente")&amp;"', '"&amp;SUBSTITUTE(AD160,"REGIMEN SUBSIDIADO","Régimen subsidiado")&amp;"', '"&amp;SUBSTITUTE(SUBSTITUTE(SUBSTITUTE(SUBSTITUTE(SUBSTITUTE(SUBSTITUTE(SUBSTITUTE(AE160,"14-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'"&amp;AI160&amp;"', "&amp;AG160&amp;", "&amp;AH160&amp;", '"&amp;AX160&amp;"', "&amp;SUBSTITUTE(TEXT(AY160,"0,00"),",",".")&amp;", "&amp;SUBSTITUTE(TEXT(AZ160,"0,00"),",",".")&amp;", '"&amp;BA160&amp;"', '"&amp;BB160&amp;"', '"&amp;BC160&amp;"', '"&amp;BD160&amp;"', '"&amp;BE160&amp;"', '"&amp;BF160&amp;"', '"&amp;BG160&amp;"', '"&amp;AL160&amp;"', "&amp;TEXT(BI160,"0")&amp;", '"&amp;AJ160&amp;"', '"&amp;AF160&amp;"', '"&amp;SUBSTITUTE(SUBSTITUTE(AU160,"C.V BENEFICIARIO ACTIVO","C.V Beneficiario Activo"),"C.V BENEFICIARIO  INACTIVO","C.V Beneficiario Inactivo")&amp;"', '2026-05-01', 2, 4, 20, NULL, '"&amp;SUBSTITUTE(SUBSTITUTE(AW160,"CV BELMONTE MAÑANA","Mañana"),"CV BELMONTE TARDE","Tarde")&amp;"'),"</f>
        <v>(1428, 42068075, 'Cédula de Ciudadanía', 'MARTHA LUCIA', '1963-09-30', 'PINEDA MENDEZ', 3225390199, 'CLAUDIA MILENA PINEDA', 'Femenino', 'C3', 'No', 'No', 'Ninguna', 'No', 'No', 'Mujer', 'Heterosexual', 'No', 'Mestizo', 'Régimen subsidiado', 'Básica primaria', '2026-05-01', 14, 14, 0, 24, 1, 1, 'Urbano', 1047, 21, 'ASMET SALUD', 63.00, 1.43, 'Ninguna', 'No aplica', 'No aplica', 'Otro', 'Familia', 'Normal', 'No aplica', 'alt.ju-fy6fjct@yopmail.com', 3148509036, 'MANZANA 20 CASA 18', 'Ama de Casa', 'C.V Beneficiario Activo', '2026-05-01', 2, 4, 20, NULL, 'Tarde'),</v>
      </c>
    </row>
    <row r="161" spans="1:64" x14ac:dyDescent="0.3">
      <c r="A161">
        <v>1429</v>
      </c>
      <c r="B161">
        <v>46024</v>
      </c>
      <c r="C161" t="s">
        <v>23</v>
      </c>
      <c r="D161" t="s">
        <v>61</v>
      </c>
      <c r="E161" t="s">
        <v>1550</v>
      </c>
      <c r="F161" t="s">
        <v>1551</v>
      </c>
      <c r="G161" t="s">
        <v>106</v>
      </c>
      <c r="H161">
        <v>18773</v>
      </c>
      <c r="I161">
        <v>74</v>
      </c>
      <c r="J161" t="s">
        <v>65</v>
      </c>
      <c r="K161">
        <v>34050021</v>
      </c>
      <c r="L161" t="s">
        <v>592</v>
      </c>
      <c r="M161" t="s">
        <v>1919</v>
      </c>
      <c r="N161" t="s">
        <v>84</v>
      </c>
      <c r="O161" t="s">
        <v>1552</v>
      </c>
      <c r="P161">
        <v>20</v>
      </c>
      <c r="Q161" t="s">
        <v>1919</v>
      </c>
      <c r="S161" t="s">
        <v>1919</v>
      </c>
      <c r="T161" t="s">
        <v>1930</v>
      </c>
      <c r="U161" t="s">
        <v>1929</v>
      </c>
      <c r="V161" t="s">
        <v>1919</v>
      </c>
      <c r="W161" t="s">
        <v>1553</v>
      </c>
      <c r="X161">
        <v>20</v>
      </c>
      <c r="Y161" t="s">
        <v>67</v>
      </c>
      <c r="Z161" t="s">
        <v>70</v>
      </c>
      <c r="AA161" t="s">
        <v>71</v>
      </c>
      <c r="AB161" t="s">
        <v>1554</v>
      </c>
      <c r="AC161">
        <v>20</v>
      </c>
      <c r="AD161" t="s">
        <v>1935</v>
      </c>
      <c r="AE161" t="s">
        <v>110</v>
      </c>
      <c r="AF161" t="s">
        <v>1936</v>
      </c>
      <c r="AG161">
        <v>1508</v>
      </c>
      <c r="AH161">
        <v>16</v>
      </c>
      <c r="AI161" t="s">
        <v>1940</v>
      </c>
      <c r="AJ161" t="s">
        <v>1555</v>
      </c>
      <c r="AK161">
        <v>3148616704</v>
      </c>
      <c r="AL161" t="s">
        <v>1556</v>
      </c>
      <c r="AM161">
        <v>20</v>
      </c>
      <c r="AN161" t="s">
        <v>1557</v>
      </c>
      <c r="AO161">
        <v>20</v>
      </c>
      <c r="AP161" t="s">
        <v>77</v>
      </c>
      <c r="AQ161" t="s">
        <v>78</v>
      </c>
      <c r="AR161" t="s">
        <v>79</v>
      </c>
      <c r="AS161" t="s">
        <v>80</v>
      </c>
      <c r="AT161" t="s">
        <v>81</v>
      </c>
      <c r="AU161" t="s">
        <v>82</v>
      </c>
      <c r="AW161" t="s">
        <v>938</v>
      </c>
      <c r="AX161" t="s">
        <v>1945</v>
      </c>
      <c r="AY161">
        <v>70</v>
      </c>
      <c r="AZ161">
        <v>1.6</v>
      </c>
      <c r="BA161" t="s">
        <v>187</v>
      </c>
      <c r="BB161" t="s">
        <v>86</v>
      </c>
      <c r="BC161" t="s">
        <v>86</v>
      </c>
      <c r="BD161" t="s">
        <v>86</v>
      </c>
      <c r="BE161" t="s">
        <v>1954</v>
      </c>
      <c r="BF161" t="s">
        <v>89</v>
      </c>
      <c r="BG161" t="s">
        <v>86</v>
      </c>
      <c r="BH161" t="s">
        <v>1558</v>
      </c>
      <c r="BI161">
        <v>3216786013</v>
      </c>
      <c r="BJ161" t="s">
        <v>91</v>
      </c>
      <c r="BK161" t="s">
        <v>92</v>
      </c>
      <c r="BL161" t="str">
        <f>"("&amp;A161&amp;", "&amp;K161&amp;", 'Cédula de Ciudadanía', '"&amp;TRIM(E161)&amp;"', '"&amp;TEXT(H161,"yyyy-mm-dd")&amp;"', '"&amp;TRIM(F161)&amp;"', "&amp;TEXT(AK161,"0")&amp;", '"&amp;TRIM(BH161)&amp;"', '"&amp;IF(G161="F","Femenino",IF(G161="M","Masculino",G161))&amp;"', '"&amp;L161&amp;"', '"&amp;M161&amp;"', 'No', '"&amp;N161&amp;"', '"&amp;Q161&amp;"', '"&amp;S161&amp;"', '"&amp;T161&amp;"', '"&amp;U161&amp;"', '"&amp;V161&amp;"', '"&amp;SUBSTITUTE(SUBSTITUTE(SUBSTITUTE(AA161,"6 Mestizo","Mestizo"),"1 - Indígena","Indígena"),"5 - Negro(a), Mulato(a), Afrocolombiano(a) o Afro descendiente","Negro(a), Mulato(a), Afrocolombiano(a) o Afro descendiente")&amp;"', '"&amp;SUBSTITUTE(AD161,"REGIMEN SUBSIDIADO","Régimen subsidiado")&amp;"', '"&amp;SUBSTITUTE(SUBSTITUTE(SUBSTITUTE(SUBSTITUTE(SUBSTITUTE(SUBSTITUTE(SUBSTITUTE(AE161,"14-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'"&amp;AI161&amp;"', "&amp;AG161&amp;", "&amp;AH161&amp;", '"&amp;AX161&amp;"', "&amp;SUBSTITUTE(TEXT(AY161,"0,00"),",",".")&amp;", "&amp;SUBSTITUTE(TEXT(AZ161,"0,00"),",",".")&amp;", '"&amp;BA161&amp;"', '"&amp;BB161&amp;"', '"&amp;BC161&amp;"', '"&amp;BD161&amp;"', '"&amp;BE161&amp;"', '"&amp;BF161&amp;"', '"&amp;BG161&amp;"', '"&amp;AL161&amp;"', "&amp;TEXT(BI161,"0")&amp;", '"&amp;AJ161&amp;"', '"&amp;AF161&amp;"', '"&amp;SUBSTITUTE(SUBSTITUTE(AU161,"C.V BENEFICIARIO ACTIVO","C.V Beneficiario Activo"),"C.V BENEFICIARIO  INACTIVO","C.V Beneficiario Inactivo")&amp;"', '2026-05-01', 2, 4, 20, NULL, '"&amp;SUBSTITUTE(SUBSTITUTE(AW161,"CV BELMONTE MAÑANA","Mañana"),"CV BELMONTE TARDE","Tarde")&amp;"'),"</f>
        <v>(1429, 34050021, 'Cédula de Ciudadanía', 'MERCEDES', '1951-05-25', 'CASTILLO ALVAREZ', 3148616704, 'OLGA MERCEDES CARDONA CASTILLO', 'Femenino', 'C6', 'No', 'No', 'Ninguna', 'No', 'No', 'Mujer', 'Heterosexual', 'No', 'Mestizo', 'Régimen subsidiado', 'Básica primaria', '2026-05-01', 14, 14, 0, 24, 1, 1, 'Urbano', 1508, 16, 'ASMET SALUD', 70.00, 1.60, 'NO APLICA', 'No aplica', 'No aplica', 'No aplica', 'Familia', 'Normal', 'No aplica', 'alt.ci-9p1ii5n@yopmail.com', 3216786013, 'MANZANA 20 CASA 25', 'Ninguno', 'C.V Beneficiario Activo', '2026-05-01', 2, 4, 20, NULL, 'Tarde'),</v>
      </c>
    </row>
    <row r="162" spans="1:64" x14ac:dyDescent="0.3">
      <c r="A162">
        <v>1430</v>
      </c>
      <c r="B162">
        <v>46024</v>
      </c>
      <c r="C162" t="s">
        <v>23</v>
      </c>
      <c r="D162" t="s">
        <v>61</v>
      </c>
      <c r="E162" t="s">
        <v>1559</v>
      </c>
      <c r="F162" t="s">
        <v>1560</v>
      </c>
      <c r="G162" t="s">
        <v>64</v>
      </c>
      <c r="H162">
        <v>18096</v>
      </c>
      <c r="I162">
        <v>76</v>
      </c>
      <c r="J162" t="s">
        <v>65</v>
      </c>
      <c r="K162">
        <v>4429515</v>
      </c>
      <c r="L162" t="s">
        <v>95</v>
      </c>
      <c r="M162" t="s">
        <v>1919</v>
      </c>
      <c r="N162" t="s">
        <v>84</v>
      </c>
      <c r="O162" t="s">
        <v>1561</v>
      </c>
      <c r="P162">
        <v>20</v>
      </c>
      <c r="Q162" t="s">
        <v>1919</v>
      </c>
      <c r="R162" t="s">
        <v>1919</v>
      </c>
      <c r="S162" t="s">
        <v>1919</v>
      </c>
      <c r="T162" t="s">
        <v>1928</v>
      </c>
      <c r="U162" t="s">
        <v>1929</v>
      </c>
      <c r="V162" t="s">
        <v>1919</v>
      </c>
      <c r="W162" t="s">
        <v>1562</v>
      </c>
      <c r="X162">
        <v>20</v>
      </c>
      <c r="Y162" t="s">
        <v>67</v>
      </c>
      <c r="Z162" t="s">
        <v>70</v>
      </c>
      <c r="AA162" t="s">
        <v>971</v>
      </c>
      <c r="AB162" t="s">
        <v>1563</v>
      </c>
      <c r="AC162">
        <v>20</v>
      </c>
      <c r="AD162" t="s">
        <v>1935</v>
      </c>
      <c r="AE162" t="s">
        <v>73</v>
      </c>
      <c r="AF162" t="s">
        <v>1936</v>
      </c>
      <c r="AG162">
        <v>1681</v>
      </c>
      <c r="AH162">
        <v>7</v>
      </c>
      <c r="AI162" t="s">
        <v>1940</v>
      </c>
      <c r="AJ162" t="s">
        <v>1564</v>
      </c>
      <c r="AK162">
        <v>3137214667</v>
      </c>
      <c r="AL162" t="s">
        <v>1565</v>
      </c>
      <c r="AM162">
        <v>20</v>
      </c>
      <c r="AN162" t="s">
        <v>1566</v>
      </c>
      <c r="AO162">
        <v>20</v>
      </c>
      <c r="AP162" t="s">
        <v>77</v>
      </c>
      <c r="AQ162" t="s">
        <v>78</v>
      </c>
      <c r="AR162" t="s">
        <v>79</v>
      </c>
      <c r="AS162" t="s">
        <v>80</v>
      </c>
      <c r="AT162" t="s">
        <v>81</v>
      </c>
      <c r="AU162" t="s">
        <v>82</v>
      </c>
      <c r="AW162" t="s">
        <v>938</v>
      </c>
      <c r="AX162" t="s">
        <v>1945</v>
      </c>
      <c r="AY162">
        <v>52</v>
      </c>
      <c r="AZ162">
        <v>1.67</v>
      </c>
      <c r="BA162" t="s">
        <v>84</v>
      </c>
      <c r="BB162" t="s">
        <v>86</v>
      </c>
      <c r="BC162" t="s">
        <v>86</v>
      </c>
      <c r="BD162" t="s">
        <v>87</v>
      </c>
      <c r="BE162" t="s">
        <v>1954</v>
      </c>
      <c r="BF162" t="s">
        <v>89</v>
      </c>
      <c r="BG162" t="s">
        <v>86</v>
      </c>
      <c r="BH162" t="s">
        <v>1567</v>
      </c>
      <c r="BI162">
        <v>3137214667</v>
      </c>
      <c r="BJ162" t="s">
        <v>91</v>
      </c>
      <c r="BK162" t="s">
        <v>92</v>
      </c>
      <c r="BL162" t="str">
        <f>"("&amp;A162&amp;", "&amp;K162&amp;", 'Cédula de Ciudadanía', '"&amp;TRIM(E162)&amp;"', '"&amp;TEXT(H162,"yyyy-mm-dd")&amp;"', '"&amp;TRIM(F162)&amp;"', "&amp;TEXT(AK162,"0")&amp;", '"&amp;TRIM(BH162)&amp;"', '"&amp;IF(G162="F","Femenino",IF(G162="M","Masculino",G162))&amp;"', '"&amp;L162&amp;"', '"&amp;M162&amp;"', 'No', '"&amp;N162&amp;"', '"&amp;Q162&amp;"', '"&amp;S162&amp;"', '"&amp;T162&amp;"', '"&amp;U162&amp;"', '"&amp;V162&amp;"', '"&amp;SUBSTITUTE(SUBSTITUTE(SUBSTITUTE(AA162,"6 Mestizo","Mestizo"),"1 - Indígena","Indígena"),"5 - Negro(a), Mulato(a), Afrocolombiano(a) o Afro descendiente","Negro(a), Mulato(a), Afrocolombiano(a) o Afro descendiente")&amp;"', '"&amp;SUBSTITUTE(AD162,"REGIMEN SUBSIDIADO","Régimen subsidiado")&amp;"', '"&amp;SUBSTITUTE(SUBSTITUTE(SUBSTITUTE(SUBSTITUTE(SUBSTITUTE(SUBSTITUTE(SUBSTITUTE(AE162,"14-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'"&amp;AI162&amp;"', "&amp;AG162&amp;", "&amp;AH162&amp;", '"&amp;AX162&amp;"', "&amp;SUBSTITUTE(TEXT(AY162,"0,00"),",",".")&amp;", "&amp;SUBSTITUTE(TEXT(AZ162,"0,00"),",",".")&amp;", '"&amp;BA162&amp;"', '"&amp;BB162&amp;"', '"&amp;BC162&amp;"', '"&amp;BD162&amp;"', '"&amp;BE162&amp;"', '"&amp;BF162&amp;"', '"&amp;BG162&amp;"', '"&amp;AL162&amp;"', "&amp;TEXT(BI162,"0")&amp;", '"&amp;AJ162&amp;"', '"&amp;AF162&amp;"', '"&amp;SUBSTITUTE(SUBSTITUTE(AU162,"C.V BENEFICIARIO ACTIVO","C.V Beneficiario Activo"),"C.V BENEFICIARIO  INACTIVO","C.V Beneficiario Inactivo")&amp;"', '2026-05-01', 2, 4, 20, NULL, '"&amp;SUBSTITUTE(SUBSTITUTE(AW162,"CV BELMONTE MAÑANA","Mañana"),"CV BELMONTE TARDE","Tarde")&amp;"'),"</f>
        <v>(1430, 4429515, 'Cédula de Ciudadanía', 'MIGUEL ANGEL', '1949-07-17', 'TONUZCO', 3137214667, 'AMANDA DEL CARMEN TONUZCO', 'Masculino', 'C8', 'No', 'No', 'Ninguna', 'No', 'No', 'Hombre', 'Heterosexual', 'No', 'Negro(a), Mulato(a), Afrocolombiano(a) o Afro descendiente', 'Régimen subsidiado', 'Ninguno', '2026-05-01', 14, 14, 0, 24, 1, 1, 'Urbano', 1681, 7, 'ASMET SALUD', 52.00, 1.67, 'Ninguna', 'No aplica', 'No aplica', 'Estado', 'Familia', 'Normal', 'No aplica', 'migueltonuzco@yopmail.com', 3137214667, 'TORRE C5 APTO 104', 'Ninguno', 'C.V Beneficiario Activo', '2026-05-01', 2, 4, 20, NULL, 'Tarde'),</v>
      </c>
    </row>
    <row r="163" spans="1:64" x14ac:dyDescent="0.3">
      <c r="A163">
        <v>1431</v>
      </c>
      <c r="B163">
        <v>46024</v>
      </c>
      <c r="C163" t="s">
        <v>23</v>
      </c>
      <c r="D163" t="s">
        <v>61</v>
      </c>
      <c r="E163" t="s">
        <v>1568</v>
      </c>
      <c r="F163" t="s">
        <v>1569</v>
      </c>
      <c r="G163" t="s">
        <v>64</v>
      </c>
      <c r="H163">
        <v>19293</v>
      </c>
      <c r="I163">
        <v>73</v>
      </c>
      <c r="J163" t="s">
        <v>65</v>
      </c>
      <c r="K163">
        <v>10075690</v>
      </c>
      <c r="L163" t="s">
        <v>861</v>
      </c>
      <c r="M163" t="s">
        <v>1919</v>
      </c>
      <c r="N163" t="s">
        <v>84</v>
      </c>
      <c r="O163" t="s">
        <v>1570</v>
      </c>
      <c r="P163">
        <v>20</v>
      </c>
      <c r="Q163" t="s">
        <v>1919</v>
      </c>
      <c r="S163" t="s">
        <v>1919</v>
      </c>
      <c r="T163" t="s">
        <v>1928</v>
      </c>
      <c r="U163" t="s">
        <v>1929</v>
      </c>
      <c r="V163" t="s">
        <v>1919</v>
      </c>
      <c r="W163" t="s">
        <v>1571</v>
      </c>
      <c r="X163">
        <v>20</v>
      </c>
      <c r="Y163" t="s">
        <v>67</v>
      </c>
      <c r="Z163" t="s">
        <v>70</v>
      </c>
      <c r="AA163" t="s">
        <v>71</v>
      </c>
      <c r="AB163" t="s">
        <v>1572</v>
      </c>
      <c r="AC163">
        <v>20</v>
      </c>
      <c r="AD163" t="s">
        <v>1935</v>
      </c>
      <c r="AE163" t="s">
        <v>110</v>
      </c>
      <c r="AF163" t="s">
        <v>1936</v>
      </c>
      <c r="AG163">
        <v>1689</v>
      </c>
      <c r="AH163">
        <v>7</v>
      </c>
      <c r="AI163" t="s">
        <v>1940</v>
      </c>
      <c r="AJ163" t="s">
        <v>1573</v>
      </c>
      <c r="AK163">
        <v>3053216607</v>
      </c>
      <c r="AL163" t="s">
        <v>1574</v>
      </c>
      <c r="AM163">
        <v>20</v>
      </c>
      <c r="AN163" t="s">
        <v>1575</v>
      </c>
      <c r="AO163">
        <v>20</v>
      </c>
      <c r="AP163" t="s">
        <v>77</v>
      </c>
      <c r="AQ163" t="s">
        <v>78</v>
      </c>
      <c r="AR163" t="s">
        <v>79</v>
      </c>
      <c r="AS163" t="s">
        <v>578</v>
      </c>
      <c r="AT163" t="s">
        <v>81</v>
      </c>
      <c r="AU163" t="s">
        <v>82</v>
      </c>
      <c r="AW163" t="s">
        <v>938</v>
      </c>
      <c r="AX163" t="s">
        <v>1945</v>
      </c>
      <c r="AY163">
        <v>50</v>
      </c>
      <c r="AZ163">
        <v>1.62</v>
      </c>
      <c r="BA163" t="s">
        <v>84</v>
      </c>
      <c r="BB163" t="s">
        <v>86</v>
      </c>
      <c r="BC163" t="s">
        <v>86</v>
      </c>
      <c r="BD163" t="s">
        <v>86</v>
      </c>
      <c r="BE163" t="s">
        <v>86</v>
      </c>
      <c r="BF163" t="s">
        <v>84</v>
      </c>
      <c r="BG163" t="s">
        <v>86</v>
      </c>
      <c r="BH163" t="s">
        <v>1576</v>
      </c>
      <c r="BI163">
        <v>3104020786</v>
      </c>
      <c r="BJ163" t="s">
        <v>91</v>
      </c>
      <c r="BK163" t="s">
        <v>92</v>
      </c>
      <c r="BL163" t="str">
        <f>"("&amp;A163&amp;", "&amp;K163&amp;", 'Cédula de Ciudadanía', '"&amp;TRIM(E163)&amp;"', '"&amp;TEXT(H163,"yyyy-mm-dd")&amp;"', '"&amp;TRIM(F163)&amp;"', "&amp;TEXT(AK163,"0")&amp;", '"&amp;TRIM(BH163)&amp;"', '"&amp;IF(G163="F","Femenino",IF(G163="M","Masculino",G163))&amp;"', '"&amp;L163&amp;"', '"&amp;M163&amp;"', 'No', '"&amp;N163&amp;"', '"&amp;Q163&amp;"', '"&amp;S163&amp;"', '"&amp;T163&amp;"', '"&amp;U163&amp;"', '"&amp;V163&amp;"', '"&amp;SUBSTITUTE(SUBSTITUTE(SUBSTITUTE(AA163,"6 Mestizo","Mestizo"),"1 - Indígena","Indígena"),"5 - Negro(a), Mulato(a), Afrocolombiano(a) o Afro descendiente","Negro(a), Mulato(a), Afrocolombiano(a) o Afro descendiente")&amp;"', '"&amp;SUBSTITUTE(AD163,"REGIMEN SUBSIDIADO","Régimen subsidiado")&amp;"', '"&amp;SUBSTITUTE(SUBSTITUTE(SUBSTITUTE(SUBSTITUTE(SUBSTITUTE(SUBSTITUTE(SUBSTITUTE(AE163,"14-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'"&amp;AI163&amp;"', "&amp;AG163&amp;", "&amp;AH163&amp;", '"&amp;AX163&amp;"', "&amp;SUBSTITUTE(TEXT(AY163,"0,00"),",",".")&amp;", "&amp;SUBSTITUTE(TEXT(AZ163,"0,00"),",",".")&amp;", '"&amp;BA163&amp;"', '"&amp;BB163&amp;"', '"&amp;BC163&amp;"', '"&amp;BD163&amp;"', '"&amp;BE163&amp;"', '"&amp;BF163&amp;"', '"&amp;BG163&amp;"', '"&amp;AL163&amp;"', "&amp;TEXT(BI163,"0")&amp;", '"&amp;AJ163&amp;"', '"&amp;AF163&amp;"', '"&amp;SUBSTITUTE(SUBSTITUTE(AU163,"C.V BENEFICIARIO ACTIVO","C.V Beneficiario Activo"),"C.V BENEFICIARIO  INACTIVO","C.V Beneficiario Inactivo")&amp;"', '2026-05-01', 2, 4, 20, NULL, '"&amp;SUBSTITUTE(SUBSTITUTE(AW163,"CV BELMONTE MAÑANA","Mañana"),"CV BELMONTE TARDE","Tarde")&amp;"'),"</f>
        <v>(1431, 10075690, 'Cédula de Ciudadanía', 'MIGUEL ARCANGEL', '1952-10-26', 'SALAS ACEVEDO', 3053216607, 'ANGIE ESPERANZA SALAS', 'Masculino', 'C1', 'No', 'No', 'Ninguna', 'No', 'No', 'Hombre', 'Heterosexual', 'No', 'Mestizo', 'Régimen subsidiado', 'Básica primaria', '2026-05-01', 14, 14, 0, 24, 1, 1, 'Urbano', 1689, 7, 'ASMET SALUD', 50.00, 1.62, 'Ninguna', 'No aplica', 'No aplica', 'No aplica', 'No aplica', 'Ninguna', 'No aplica', 'alt.j9-8q85sgg@yopmail.com', 3104020786, 'MZ 12 CASA 271', 'Ninguno', 'C.V Beneficiario Activo', '2026-05-01', 2, 4, 20, NULL, 'Tarde'),</v>
      </c>
    </row>
    <row r="164" spans="1:64" x14ac:dyDescent="0.3">
      <c r="A164">
        <v>1432</v>
      </c>
      <c r="B164">
        <v>46024</v>
      </c>
      <c r="C164" t="s">
        <v>23</v>
      </c>
      <c r="D164" t="s">
        <v>61</v>
      </c>
      <c r="E164" t="s">
        <v>1577</v>
      </c>
      <c r="F164" t="s">
        <v>1578</v>
      </c>
      <c r="G164" t="s">
        <v>64</v>
      </c>
      <c r="H164">
        <v>19664</v>
      </c>
      <c r="I164">
        <v>72</v>
      </c>
      <c r="J164" t="s">
        <v>65</v>
      </c>
      <c r="K164">
        <v>4815586</v>
      </c>
      <c r="L164" t="s">
        <v>343</v>
      </c>
      <c r="M164" t="s">
        <v>1919</v>
      </c>
      <c r="N164" t="s">
        <v>84</v>
      </c>
      <c r="O164" t="s">
        <v>1579</v>
      </c>
      <c r="P164">
        <v>20</v>
      </c>
      <c r="Q164" t="s">
        <v>1919</v>
      </c>
      <c r="R164" t="s">
        <v>1919</v>
      </c>
      <c r="S164" t="s">
        <v>1919</v>
      </c>
      <c r="T164" t="s">
        <v>1928</v>
      </c>
      <c r="U164" t="s">
        <v>1929</v>
      </c>
      <c r="V164" t="s">
        <v>1919</v>
      </c>
      <c r="W164" t="s">
        <v>1580</v>
      </c>
      <c r="X164">
        <v>20</v>
      </c>
      <c r="Y164" t="s">
        <v>67</v>
      </c>
      <c r="Z164" t="s">
        <v>70</v>
      </c>
      <c r="AA164" t="s">
        <v>971</v>
      </c>
      <c r="AB164" t="s">
        <v>1581</v>
      </c>
      <c r="AC164">
        <v>20</v>
      </c>
      <c r="AD164" t="s">
        <v>1935</v>
      </c>
      <c r="AE164" t="s">
        <v>110</v>
      </c>
      <c r="AF164" t="s">
        <v>1936</v>
      </c>
      <c r="AG164">
        <v>1656</v>
      </c>
      <c r="AH164">
        <v>7</v>
      </c>
      <c r="AI164" t="s">
        <v>1940</v>
      </c>
      <c r="AJ164" t="s">
        <v>1582</v>
      </c>
      <c r="AK164">
        <v>3147517750</v>
      </c>
      <c r="AL164" t="s">
        <v>1583</v>
      </c>
      <c r="AM164">
        <v>20</v>
      </c>
      <c r="AN164" t="s">
        <v>1584</v>
      </c>
      <c r="AO164">
        <v>20</v>
      </c>
      <c r="AP164" t="s">
        <v>77</v>
      </c>
      <c r="AQ164" t="s">
        <v>78</v>
      </c>
      <c r="AR164" t="s">
        <v>79</v>
      </c>
      <c r="AS164" t="s">
        <v>80</v>
      </c>
      <c r="AT164" t="s">
        <v>81</v>
      </c>
      <c r="AU164" t="s">
        <v>82</v>
      </c>
      <c r="AW164" t="s">
        <v>938</v>
      </c>
      <c r="AX164" t="s">
        <v>1945</v>
      </c>
      <c r="AY164">
        <v>71.5</v>
      </c>
      <c r="AZ164">
        <v>1.7</v>
      </c>
      <c r="BA164" t="s">
        <v>84</v>
      </c>
      <c r="BB164" t="s">
        <v>85</v>
      </c>
      <c r="BC164" t="s">
        <v>136</v>
      </c>
      <c r="BD164" t="s">
        <v>88</v>
      </c>
      <c r="BE164" t="s">
        <v>1954</v>
      </c>
      <c r="BF164" t="s">
        <v>89</v>
      </c>
      <c r="BG164" t="s">
        <v>86</v>
      </c>
      <c r="BH164" t="s">
        <v>1585</v>
      </c>
      <c r="BI164">
        <v>3128744475</v>
      </c>
      <c r="BJ164" t="s">
        <v>91</v>
      </c>
      <c r="BK164" t="s">
        <v>92</v>
      </c>
      <c r="BL164" t="str">
        <f>"("&amp;A164&amp;", "&amp;K164&amp;", 'Cédula de Ciudadanía', '"&amp;TRIM(E164)&amp;"', '"&amp;TEXT(H164,"yyyy-mm-dd")&amp;"', '"&amp;TRIM(F164)&amp;"', "&amp;TEXT(AK164,"0")&amp;", '"&amp;TRIM(BH164)&amp;"', '"&amp;IF(G164="F","Femenino",IF(G164="M","Masculino",G164))&amp;"', '"&amp;L164&amp;"', '"&amp;M164&amp;"', 'No', '"&amp;N164&amp;"', '"&amp;Q164&amp;"', '"&amp;S164&amp;"', '"&amp;T164&amp;"', '"&amp;U164&amp;"', '"&amp;V164&amp;"', '"&amp;SUBSTITUTE(SUBSTITUTE(SUBSTITUTE(AA164,"6 Mestizo","Mestizo"),"1 - Indígena","Indígena"),"5 - Negro(a), Mulato(a), Afrocolombiano(a) o Afro descendiente","Negro(a), Mulato(a), Afrocolombiano(a) o Afro descendiente")&amp;"', '"&amp;SUBSTITUTE(AD164,"REGIMEN SUBSIDIADO","Régimen subsidiado")&amp;"', '"&amp;SUBSTITUTE(SUBSTITUTE(SUBSTITUTE(SUBSTITUTE(SUBSTITUTE(SUBSTITUTE(SUBSTITUTE(AE164,"14-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'"&amp;AI164&amp;"', "&amp;AG164&amp;", "&amp;AH164&amp;", '"&amp;AX164&amp;"', "&amp;SUBSTITUTE(TEXT(AY164,"0,00"),",",".")&amp;", "&amp;SUBSTITUTE(TEXT(AZ164,"0,00"),",",".")&amp;", '"&amp;BA164&amp;"', '"&amp;BB164&amp;"', '"&amp;BC164&amp;"', '"&amp;BD164&amp;"', '"&amp;BE164&amp;"', '"&amp;BF164&amp;"', '"&amp;BG164&amp;"', '"&amp;AL164&amp;"', "&amp;TEXT(BI164,"0")&amp;", '"&amp;AJ164&amp;"', '"&amp;AF164&amp;"', '"&amp;SUBSTITUTE(SUBSTITUTE(AU164,"C.V BENEFICIARIO ACTIVO","C.V Beneficiario Activo"),"C.V BENEFICIARIO  INACTIVO","C.V Beneficiario Inactivo")&amp;"', '2026-05-01', 2, 4, 20, NULL, '"&amp;SUBSTITUTE(SUBSTITUTE(AW164,"CV BELMONTE MAÑANA","Mañana"),"CV BELMONTE TARDE","Tarde")&amp;"'),"</f>
        <v>(1432, 4815586, 'Cédula de Ciudadanía', 'MIGUEL OVIDIO', '1953-11-01', 'RENTERIA CAMPAÑA', 3147517750, 'HUMILDAD RENTERIA', 'Masculino', 'B7', 'No', 'No', 'Ninguna', 'No', 'No', 'Hombre', 'Heterosexual', 'No', 'Negro(a), Mulato(a), Afrocolombiano(a) o Afro descendiente', 'Régimen subsidiado', 'Básica primaria', '2026-05-01', 14, 14, 0, 24, 1, 1, 'Urbano', 1656, 7, 'ASMET SALUD', 71.50, 1.70, 'Ninguna', 'Tabaco', ' Ejercicio', 'Otro', 'Familia', 'Normal', 'No aplica', 'miguelrenteria@yopmail.com', 3128744475, 'TORRE B APTO 501', 'Ninguno', 'C.V Beneficiario Activo', '2026-05-01', 2, 4, 20, NULL, 'Tarde'),</v>
      </c>
    </row>
    <row r="165" spans="1:64" x14ac:dyDescent="0.3">
      <c r="A165">
        <v>1433</v>
      </c>
      <c r="B165">
        <v>46024</v>
      </c>
      <c r="C165" t="s">
        <v>23</v>
      </c>
      <c r="D165" t="s">
        <v>61</v>
      </c>
      <c r="E165" t="s">
        <v>1586</v>
      </c>
      <c r="F165" t="s">
        <v>1587</v>
      </c>
      <c r="G165" t="s">
        <v>106</v>
      </c>
      <c r="H165">
        <v>19995</v>
      </c>
      <c r="I165">
        <v>71</v>
      </c>
      <c r="J165" t="s">
        <v>65</v>
      </c>
      <c r="K165">
        <v>34057794</v>
      </c>
      <c r="L165" t="s">
        <v>171</v>
      </c>
      <c r="M165" t="s">
        <v>1919</v>
      </c>
      <c r="N165" t="s">
        <v>84</v>
      </c>
      <c r="O165" t="s">
        <v>1588</v>
      </c>
      <c r="P165">
        <v>20</v>
      </c>
      <c r="Q165" t="s">
        <v>1919</v>
      </c>
      <c r="R165" t="s">
        <v>1919</v>
      </c>
      <c r="S165" t="s">
        <v>1919</v>
      </c>
      <c r="T165" t="s">
        <v>1930</v>
      </c>
      <c r="U165" t="s">
        <v>1929</v>
      </c>
      <c r="V165" t="s">
        <v>1919</v>
      </c>
      <c r="W165" t="s">
        <v>1589</v>
      </c>
      <c r="X165">
        <v>20</v>
      </c>
      <c r="Y165" t="s">
        <v>67</v>
      </c>
      <c r="Z165" t="s">
        <v>70</v>
      </c>
      <c r="AA165" t="s">
        <v>71</v>
      </c>
      <c r="AB165" t="s">
        <v>1590</v>
      </c>
      <c r="AC165">
        <v>20</v>
      </c>
      <c r="AD165" t="s">
        <v>1935</v>
      </c>
      <c r="AE165" t="s">
        <v>110</v>
      </c>
      <c r="AF165" t="s">
        <v>1939</v>
      </c>
      <c r="AG165">
        <v>1090</v>
      </c>
      <c r="AH165">
        <v>7</v>
      </c>
      <c r="AI165" t="s">
        <v>1940</v>
      </c>
      <c r="AJ165" t="s">
        <v>1591</v>
      </c>
      <c r="AK165">
        <v>3167920114</v>
      </c>
      <c r="AL165" t="s">
        <v>1592</v>
      </c>
      <c r="AM165">
        <v>20</v>
      </c>
      <c r="AN165" t="s">
        <v>1593</v>
      </c>
      <c r="AO165">
        <v>20</v>
      </c>
      <c r="AP165" t="s">
        <v>77</v>
      </c>
      <c r="AQ165" t="s">
        <v>78</v>
      </c>
      <c r="AR165" t="s">
        <v>79</v>
      </c>
      <c r="AS165" t="s">
        <v>80</v>
      </c>
      <c r="AT165" t="s">
        <v>81</v>
      </c>
      <c r="AU165" t="s">
        <v>82</v>
      </c>
      <c r="AW165" t="s">
        <v>938</v>
      </c>
      <c r="AX165" t="s">
        <v>1755</v>
      </c>
      <c r="AY165">
        <v>49</v>
      </c>
      <c r="AZ165">
        <v>1.64</v>
      </c>
      <c r="BA165" t="s">
        <v>367</v>
      </c>
      <c r="BB165" t="s">
        <v>86</v>
      </c>
      <c r="BC165" t="s">
        <v>1955</v>
      </c>
      <c r="BD165" t="s">
        <v>87</v>
      </c>
      <c r="BE165" t="s">
        <v>1954</v>
      </c>
      <c r="BF165" t="s">
        <v>89</v>
      </c>
      <c r="BG165" t="s">
        <v>86</v>
      </c>
      <c r="BH165" t="s">
        <v>1594</v>
      </c>
      <c r="BI165">
        <v>3160578740</v>
      </c>
      <c r="BJ165" t="s">
        <v>91</v>
      </c>
      <c r="BK165" t="s">
        <v>92</v>
      </c>
      <c r="BL165" t="str">
        <f>"("&amp;A165&amp;", "&amp;K165&amp;", 'Cédula de Ciudadanía', '"&amp;TRIM(E165)&amp;"', '"&amp;TEXT(H165,"yyyy-mm-dd")&amp;"', '"&amp;TRIM(F165)&amp;"', "&amp;TEXT(AK165,"0")&amp;", '"&amp;TRIM(BH165)&amp;"', '"&amp;IF(G165="F","Femenino",IF(G165="M","Masculino",G165))&amp;"', '"&amp;L165&amp;"', '"&amp;M165&amp;"', 'No', '"&amp;N165&amp;"', '"&amp;Q165&amp;"', '"&amp;S165&amp;"', '"&amp;T165&amp;"', '"&amp;U165&amp;"', '"&amp;V165&amp;"', '"&amp;SUBSTITUTE(SUBSTITUTE(SUBSTITUTE(AA165,"6 Mestizo","Mestizo"),"1 - Indígena","Indígena"),"5 - Negro(a), Mulato(a), Afrocolombiano(a) o Afro descendiente","Negro(a), Mulato(a), Afrocolombiano(a) o Afro descendiente")&amp;"', '"&amp;SUBSTITUTE(AD165,"REGIMEN SUBSIDIADO","Régimen subsidiado")&amp;"', '"&amp;SUBSTITUTE(SUBSTITUTE(SUBSTITUTE(SUBSTITUTE(SUBSTITUTE(SUBSTITUTE(SUBSTITUTE(AE165,"14-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'"&amp;AI165&amp;"', "&amp;AG165&amp;", "&amp;AH165&amp;", '"&amp;AX165&amp;"', "&amp;SUBSTITUTE(TEXT(AY165,"0,00"),",",".")&amp;", "&amp;SUBSTITUTE(TEXT(AZ165,"0,00"),",",".")&amp;", '"&amp;BA165&amp;"', '"&amp;BB165&amp;"', '"&amp;BC165&amp;"', '"&amp;BD165&amp;"', '"&amp;BE165&amp;"', '"&amp;BF165&amp;"', '"&amp;BG165&amp;"', '"&amp;AL165&amp;"', "&amp;TEXT(BI165,"0")&amp;", '"&amp;AJ165&amp;"', '"&amp;AF165&amp;"', '"&amp;SUBSTITUTE(SUBSTITUTE(AU165,"C.V BENEFICIARIO ACTIVO","C.V Beneficiario Activo"),"C.V BENEFICIARIO  INACTIVO","C.V Beneficiario Inactivo")&amp;"', '2026-05-01', 2, 4, 20, NULL, '"&amp;SUBSTITUTE(SUBSTITUTE(AW165,"CV BELMONTE MAÑANA","Mañana"),"CV BELMONTE TARDE","Tarde")&amp;"'),"</f>
        <v>(1433, 34057794, 'Cédula de Ciudadanía', 'MYRIAN', '1954-09-28', 'GARCIA MOLINA', 3167920114, 'DIANA CAROLINA BETANCOURT', 'Femenino', 'B3', 'No', 'No', 'Ninguna', 'No', 'No', 'Mujer', 'Heterosexual', 'No', 'Mestizo', 'Régimen subsidiado', 'Básica primaria', '2026-05-01', 14, 14, 0, 24, 1, 1, 'Urbano', 1090, 7, 'SOS', 49.00, 1.64, 'VARIAS', 'No aplica', 'Ejercicio y dieta', 'Estado', 'Familia', 'Normal', 'No aplica', 'miriamgarcia@yopmail.com', 3160578740, 'MZ B CASA 11', 'Ama de Casa', 'C.V Beneficiario Activo', '2026-05-01', 2, 4, 20, NULL, 'Tarde'),</v>
      </c>
    </row>
    <row r="166" spans="1:64" x14ac:dyDescent="0.3">
      <c r="A166">
        <v>1434</v>
      </c>
      <c r="B166">
        <v>46024</v>
      </c>
      <c r="C166" t="s">
        <v>23</v>
      </c>
      <c r="D166" t="s">
        <v>61</v>
      </c>
      <c r="E166" t="s">
        <v>1595</v>
      </c>
      <c r="F166" t="s">
        <v>1596</v>
      </c>
      <c r="G166" t="s">
        <v>106</v>
      </c>
      <c r="H166">
        <v>23576</v>
      </c>
      <c r="I166">
        <v>61</v>
      </c>
      <c r="J166" t="s">
        <v>65</v>
      </c>
      <c r="K166">
        <v>30303360</v>
      </c>
      <c r="L166" t="s">
        <v>293</v>
      </c>
      <c r="M166" t="s">
        <v>1919</v>
      </c>
      <c r="N166" t="s">
        <v>84</v>
      </c>
      <c r="O166" t="s">
        <v>1597</v>
      </c>
      <c r="P166">
        <v>19</v>
      </c>
      <c r="Q166" t="s">
        <v>1919</v>
      </c>
      <c r="S166" t="s">
        <v>1919</v>
      </c>
      <c r="T166" t="s">
        <v>1930</v>
      </c>
      <c r="U166" t="s">
        <v>1929</v>
      </c>
      <c r="V166" t="s">
        <v>1919</v>
      </c>
      <c r="W166" t="s">
        <v>1598</v>
      </c>
      <c r="X166">
        <v>19</v>
      </c>
      <c r="Y166" t="s">
        <v>67</v>
      </c>
      <c r="Z166" t="s">
        <v>70</v>
      </c>
      <c r="AA166" t="s">
        <v>71</v>
      </c>
      <c r="AB166" t="s">
        <v>1599</v>
      </c>
      <c r="AC166">
        <v>19</v>
      </c>
      <c r="AD166" t="s">
        <v>1935</v>
      </c>
      <c r="AE166" t="s">
        <v>110</v>
      </c>
      <c r="AF166" t="s">
        <v>1936</v>
      </c>
      <c r="AG166">
        <v>1040</v>
      </c>
      <c r="AH166">
        <v>7</v>
      </c>
      <c r="AI166" t="s">
        <v>1940</v>
      </c>
      <c r="AJ166" t="s">
        <v>1600</v>
      </c>
      <c r="AK166">
        <v>3167552888</v>
      </c>
      <c r="AL166" t="s">
        <v>1601</v>
      </c>
      <c r="AM166">
        <v>19</v>
      </c>
      <c r="AN166" t="s">
        <v>1602</v>
      </c>
      <c r="AO166">
        <v>19</v>
      </c>
      <c r="AP166" t="s">
        <v>77</v>
      </c>
      <c r="AQ166" t="s">
        <v>78</v>
      </c>
      <c r="AR166" t="s">
        <v>79</v>
      </c>
      <c r="AS166" t="s">
        <v>578</v>
      </c>
      <c r="AT166" t="s">
        <v>81</v>
      </c>
      <c r="AU166" t="s">
        <v>82</v>
      </c>
      <c r="AW166" t="s">
        <v>938</v>
      </c>
      <c r="AX166" t="s">
        <v>1944</v>
      </c>
      <c r="AY166">
        <v>66</v>
      </c>
      <c r="AZ166">
        <v>1.49</v>
      </c>
      <c r="BA166" t="s">
        <v>84</v>
      </c>
      <c r="BB166" t="s">
        <v>86</v>
      </c>
      <c r="BC166" t="s">
        <v>86</v>
      </c>
      <c r="BD166" t="s">
        <v>86</v>
      </c>
      <c r="BE166" t="s">
        <v>1954</v>
      </c>
      <c r="BF166" t="s">
        <v>89</v>
      </c>
      <c r="BG166" t="s">
        <v>86</v>
      </c>
      <c r="BH166" t="s">
        <v>1603</v>
      </c>
      <c r="BI166">
        <v>3117428927</v>
      </c>
      <c r="BJ166" t="s">
        <v>91</v>
      </c>
      <c r="BK166" t="s">
        <v>92</v>
      </c>
      <c r="BL166" t="str">
        <f>"("&amp;A166&amp;", "&amp;K166&amp;", 'Cédula de Ciudadanía', '"&amp;TRIM(E166)&amp;"', '"&amp;TEXT(H166,"yyyy-mm-dd")&amp;"', '"&amp;TRIM(F166)&amp;"', "&amp;TEXT(AK166,"0")&amp;", '"&amp;TRIM(BH166)&amp;"', '"&amp;IF(G166="F","Femenino",IF(G166="M","Masculino",G166))&amp;"', '"&amp;L166&amp;"', '"&amp;M166&amp;"', 'No', '"&amp;N166&amp;"', '"&amp;Q166&amp;"', '"&amp;S166&amp;"', '"&amp;T166&amp;"', '"&amp;U166&amp;"', '"&amp;V166&amp;"', '"&amp;SUBSTITUTE(SUBSTITUTE(SUBSTITUTE(AA166,"6 Mestizo","Mestizo"),"1 - Indígena","Indígena"),"5 - Negro(a), Mulato(a), Afrocolombiano(a) o Afro descendiente","Negro(a), Mulato(a), Afrocolombiano(a) o Afro descendiente")&amp;"', '"&amp;SUBSTITUTE(AD166,"REGIMEN SUBSIDIADO","Régimen subsidiado")&amp;"', '"&amp;SUBSTITUTE(SUBSTITUTE(SUBSTITUTE(SUBSTITUTE(SUBSTITUTE(SUBSTITUTE(SUBSTITUTE(AE166,"14-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'"&amp;AI166&amp;"', "&amp;AG166&amp;", "&amp;AH166&amp;", '"&amp;AX166&amp;"', "&amp;SUBSTITUTE(TEXT(AY166,"0,00"),",",".")&amp;", "&amp;SUBSTITUTE(TEXT(AZ166,"0,00"),",",".")&amp;", '"&amp;BA166&amp;"', '"&amp;BB166&amp;"', '"&amp;BC166&amp;"', '"&amp;BD166&amp;"', '"&amp;BE166&amp;"', '"&amp;BF166&amp;"', '"&amp;BG166&amp;"', '"&amp;AL166&amp;"', "&amp;TEXT(BI166,"0")&amp;", '"&amp;AJ166&amp;"', '"&amp;AF166&amp;"', '"&amp;SUBSTITUTE(SUBSTITUTE(AU166,"C.V BENEFICIARIO ACTIVO","C.V Beneficiario Activo"),"C.V BENEFICIARIO  INACTIVO","C.V Beneficiario Inactivo")&amp;"', '2026-05-01', 2, 4, 20, NULL, '"&amp;SUBSTITUTE(SUBSTITUTE(AW166,"CV BELMONTE MAÑANA","Mañana"),"CV BELMONTE TARDE","Tarde")&amp;"'),"</f>
        <v>(1434, 30303360, 'Cédula de Ciudadanía', 'NELCY MARGARITA', '1964-07-18', 'LARGO MOLINA', 3167552888, 'MARCELA LARGO MOLINA', 'Femenino', 'C2', 'No', 'No', 'Ninguna', 'No', 'No', 'Mujer', 'Heterosexual', 'No', 'Mestizo', 'Régimen subsidiado', 'Básica primaria', '2026-05-01', 14, 14, 0, 24, 1, 1, 'Urbano', 1040, 7, 'SURA', 66.00, 1.49, 'Ninguna', 'No aplica', 'No aplica', 'No aplica', 'Familia', 'Normal', 'No aplica', 'alt.s2-fhyxyy5@yopmail.com', 3117428927, 'MANZANA L CASA 24', 'Ninguno', 'C.V Beneficiario Activo', '2026-05-01', 2, 4, 20, NULL, 'Tarde'),</v>
      </c>
    </row>
    <row r="167" spans="1:64" x14ac:dyDescent="0.3">
      <c r="A167">
        <v>1435</v>
      </c>
      <c r="B167">
        <v>46024</v>
      </c>
      <c r="C167" t="s">
        <v>23</v>
      </c>
      <c r="D167" t="s">
        <v>61</v>
      </c>
      <c r="E167" t="s">
        <v>1604</v>
      </c>
      <c r="F167" t="s">
        <v>1605</v>
      </c>
      <c r="G167" t="s">
        <v>64</v>
      </c>
      <c r="H167">
        <v>15656</v>
      </c>
      <c r="I167">
        <v>83</v>
      </c>
      <c r="J167" t="s">
        <v>65</v>
      </c>
      <c r="K167">
        <v>14830018</v>
      </c>
      <c r="L167" t="s">
        <v>171</v>
      </c>
      <c r="M167" t="s">
        <v>1919</v>
      </c>
      <c r="N167" t="s">
        <v>84</v>
      </c>
      <c r="O167" t="s">
        <v>1606</v>
      </c>
      <c r="P167">
        <v>20</v>
      </c>
      <c r="Q167" t="s">
        <v>1919</v>
      </c>
      <c r="S167" t="s">
        <v>1919</v>
      </c>
      <c r="T167" t="s">
        <v>1928</v>
      </c>
      <c r="U167" t="s">
        <v>1929</v>
      </c>
      <c r="V167" t="s">
        <v>1919</v>
      </c>
      <c r="W167" t="s">
        <v>1607</v>
      </c>
      <c r="X167">
        <v>20</v>
      </c>
      <c r="Y167" t="s">
        <v>67</v>
      </c>
      <c r="Z167" t="s">
        <v>70</v>
      </c>
      <c r="AA167" t="s">
        <v>71</v>
      </c>
      <c r="AB167" t="s">
        <v>1608</v>
      </c>
      <c r="AC167">
        <v>20</v>
      </c>
      <c r="AD167" t="s">
        <v>1935</v>
      </c>
      <c r="AE167" t="s">
        <v>110</v>
      </c>
      <c r="AF167" t="s">
        <v>1936</v>
      </c>
      <c r="AG167">
        <v>1508</v>
      </c>
      <c r="AH167">
        <v>16</v>
      </c>
      <c r="AI167" t="s">
        <v>1940</v>
      </c>
      <c r="AJ167" t="s">
        <v>1609</v>
      </c>
      <c r="AK167">
        <v>3150005403</v>
      </c>
      <c r="AL167" t="s">
        <v>1556</v>
      </c>
      <c r="AM167">
        <v>20</v>
      </c>
      <c r="AN167" t="s">
        <v>1610</v>
      </c>
      <c r="AO167">
        <v>20</v>
      </c>
      <c r="AP167" t="s">
        <v>77</v>
      </c>
      <c r="AQ167" t="s">
        <v>78</v>
      </c>
      <c r="AR167" t="s">
        <v>79</v>
      </c>
      <c r="AS167" t="s">
        <v>80</v>
      </c>
      <c r="AT167" t="s">
        <v>81</v>
      </c>
      <c r="AU167" t="s">
        <v>82</v>
      </c>
      <c r="AW167" t="s">
        <v>938</v>
      </c>
      <c r="AX167" t="s">
        <v>1947</v>
      </c>
      <c r="AY167">
        <v>80</v>
      </c>
      <c r="AZ167">
        <v>1.75</v>
      </c>
      <c r="BA167" t="s">
        <v>84</v>
      </c>
      <c r="BB167" t="s">
        <v>86</v>
      </c>
      <c r="BC167" t="s">
        <v>86</v>
      </c>
      <c r="BD167" t="s">
        <v>86</v>
      </c>
      <c r="BE167" t="s">
        <v>218</v>
      </c>
      <c r="BF167" t="s">
        <v>89</v>
      </c>
      <c r="BG167" t="s">
        <v>86</v>
      </c>
      <c r="BH167" t="s">
        <v>939</v>
      </c>
      <c r="BI167">
        <v>3206936725</v>
      </c>
      <c r="BJ167" t="s">
        <v>91</v>
      </c>
      <c r="BK167" t="s">
        <v>92</v>
      </c>
      <c r="BL167" t="str">
        <f>"("&amp;A167&amp;", "&amp;K167&amp;", 'Cédula de Ciudadanía', '"&amp;TRIM(E167)&amp;"', '"&amp;TEXT(H167,"yyyy-mm-dd")&amp;"', '"&amp;TRIM(F167)&amp;"', "&amp;TEXT(AK167,"0")&amp;", '"&amp;TRIM(BH167)&amp;"', '"&amp;IF(G167="F","Femenino",IF(G167="M","Masculino",G167))&amp;"', '"&amp;L167&amp;"', '"&amp;M167&amp;"', 'No', '"&amp;N167&amp;"', '"&amp;Q167&amp;"', '"&amp;S167&amp;"', '"&amp;T167&amp;"', '"&amp;U167&amp;"', '"&amp;V167&amp;"', '"&amp;SUBSTITUTE(SUBSTITUTE(SUBSTITUTE(AA167,"6 Mestizo","Mestizo"),"1 - Indígena","Indígena"),"5 - Negro(a), Mulato(a), Afrocolombiano(a) o Afro descendiente","Negro(a), Mulato(a), Afrocolombiano(a) o Afro descendiente")&amp;"', '"&amp;SUBSTITUTE(AD167,"REGIMEN SUBSIDIADO","Régimen subsidiado")&amp;"', '"&amp;SUBSTITUTE(SUBSTITUTE(SUBSTITUTE(SUBSTITUTE(SUBSTITUTE(SUBSTITUTE(SUBSTITUTE(AE167,"14-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'"&amp;AI167&amp;"', "&amp;AG167&amp;", "&amp;AH167&amp;", '"&amp;AX167&amp;"', "&amp;SUBSTITUTE(TEXT(AY167,"0,00"),",",".")&amp;", "&amp;SUBSTITUTE(TEXT(AZ167,"0,00"),",",".")&amp;", '"&amp;BA167&amp;"', '"&amp;BB167&amp;"', '"&amp;BC167&amp;"', '"&amp;BD167&amp;"', '"&amp;BE167&amp;"', '"&amp;BF167&amp;"', '"&amp;BG167&amp;"', '"&amp;AL167&amp;"', "&amp;TEXT(BI167,"0")&amp;", '"&amp;AJ167&amp;"', '"&amp;AF167&amp;"', '"&amp;SUBSTITUTE(SUBSTITUTE(AU167,"C.V BENEFICIARIO ACTIVO","C.V Beneficiario Activo"),"C.V BENEFICIARIO  INACTIVO","C.V Beneficiario Inactivo")&amp;"', '2026-05-01', 2, 4, 20, NULL, '"&amp;SUBSTITUTE(SUBSTITUTE(AW167,"CV BELMONTE MAÑANA","Mañana"),"CV BELMONTE TARDE","Tarde")&amp;"'),"</f>
        <v>(1435, 14830018, 'Cédula de Ciudadanía', 'OCTAVIO', '1942-11-11', 'HERNANDEZ CORTEZ', 3150005403, 'LUZ MARINA HERNANDEZ', 'Masculino', 'B3', 'No', 'No', 'Ninguna', 'No', 'No', 'Hombre', 'Heterosexual', 'No', 'Mestizo', 'Régimen subsidiado', 'Básica primaria', '2026-05-01', 14, 14, 0, 24, 1, 1, 'Urbano', 1508, 16, 'FAMISANAR', 80.00, 1.75, 'Ninguna', 'No aplica', 'No aplica', 'No aplica', 'Pareja', 'Normal', 'No aplica', 'alt.ci-9p1ii5n@yopmail.com', 3206936725, 'MZ 18 CASA 32', 'Ninguno', 'C.V Beneficiario Activo', '2026-05-01', 2, 4, 20, NULL, 'Tarde'),</v>
      </c>
    </row>
    <row r="168" spans="1:64" x14ac:dyDescent="0.3">
      <c r="A168">
        <v>1436</v>
      </c>
      <c r="B168">
        <v>46024</v>
      </c>
      <c r="C168" t="s">
        <v>23</v>
      </c>
      <c r="D168" t="s">
        <v>61</v>
      </c>
      <c r="E168" t="s">
        <v>1611</v>
      </c>
      <c r="F168" t="s">
        <v>1612</v>
      </c>
      <c r="G168" t="s">
        <v>106</v>
      </c>
      <c r="H168">
        <v>15730</v>
      </c>
      <c r="I168">
        <v>83</v>
      </c>
      <c r="J168" t="s">
        <v>65</v>
      </c>
      <c r="K168">
        <v>21848276</v>
      </c>
      <c r="L168" t="s">
        <v>861</v>
      </c>
      <c r="M168" t="s">
        <v>1919</v>
      </c>
      <c r="N168" t="s">
        <v>84</v>
      </c>
      <c r="O168" t="s">
        <v>1613</v>
      </c>
      <c r="P168">
        <v>20</v>
      </c>
      <c r="Q168" t="s">
        <v>1919</v>
      </c>
      <c r="S168" t="s">
        <v>1919</v>
      </c>
      <c r="T168" t="s">
        <v>1930</v>
      </c>
      <c r="U168" t="s">
        <v>1929</v>
      </c>
      <c r="V168" t="s">
        <v>1919</v>
      </c>
      <c r="W168" t="s">
        <v>1614</v>
      </c>
      <c r="X168">
        <v>20</v>
      </c>
      <c r="Y168" t="s">
        <v>67</v>
      </c>
      <c r="Z168" t="s">
        <v>70</v>
      </c>
      <c r="AA168" t="s">
        <v>71</v>
      </c>
      <c r="AB168" t="s">
        <v>1615</v>
      </c>
      <c r="AC168">
        <v>20</v>
      </c>
      <c r="AD168" t="s">
        <v>1935</v>
      </c>
      <c r="AE168" t="s">
        <v>110</v>
      </c>
      <c r="AF168" t="s">
        <v>1936</v>
      </c>
      <c r="AG168">
        <v>1576</v>
      </c>
      <c r="AH168">
        <v>7</v>
      </c>
      <c r="AI168" t="s">
        <v>1940</v>
      </c>
      <c r="AJ168" t="s">
        <v>1616</v>
      </c>
      <c r="AK168">
        <v>3136583119</v>
      </c>
      <c r="AL168" t="s">
        <v>1617</v>
      </c>
      <c r="AM168">
        <v>20</v>
      </c>
      <c r="AN168" t="s">
        <v>1618</v>
      </c>
      <c r="AO168">
        <v>20</v>
      </c>
      <c r="AP168" t="s">
        <v>77</v>
      </c>
      <c r="AQ168" t="s">
        <v>78</v>
      </c>
      <c r="AR168" t="s">
        <v>79</v>
      </c>
      <c r="AS168" t="s">
        <v>80</v>
      </c>
      <c r="AT168" t="s">
        <v>81</v>
      </c>
      <c r="AU168" t="s">
        <v>82</v>
      </c>
      <c r="AW168" t="s">
        <v>938</v>
      </c>
      <c r="AX168" t="s">
        <v>1945</v>
      </c>
      <c r="AY168">
        <v>72</v>
      </c>
      <c r="AZ168">
        <v>1.53</v>
      </c>
      <c r="BA168" t="s">
        <v>84</v>
      </c>
      <c r="BB168" t="s">
        <v>86</v>
      </c>
      <c r="BC168" t="s">
        <v>86</v>
      </c>
      <c r="BD168" t="s">
        <v>86</v>
      </c>
      <c r="BE168" t="s">
        <v>1954</v>
      </c>
      <c r="BF168" t="s">
        <v>89</v>
      </c>
      <c r="BG168" t="s">
        <v>86</v>
      </c>
      <c r="BH168" t="s">
        <v>1619</v>
      </c>
      <c r="BI168">
        <v>3113143398</v>
      </c>
      <c r="BJ168" t="s">
        <v>91</v>
      </c>
      <c r="BK168" t="s">
        <v>92</v>
      </c>
      <c r="BL168" t="str">
        <f>"("&amp;A168&amp;", "&amp;K168&amp;", 'Cédula de Ciudadanía', '"&amp;TRIM(E168)&amp;"', '"&amp;TEXT(H168,"yyyy-mm-dd")&amp;"', '"&amp;TRIM(F168)&amp;"', "&amp;TEXT(AK168,"0")&amp;", '"&amp;TRIM(BH168)&amp;"', '"&amp;IF(G168="F","Femenino",IF(G168="M","Masculino",G168))&amp;"', '"&amp;L168&amp;"', '"&amp;M168&amp;"', 'No', '"&amp;N168&amp;"', '"&amp;Q168&amp;"', '"&amp;S168&amp;"', '"&amp;T168&amp;"', '"&amp;U168&amp;"', '"&amp;V168&amp;"', '"&amp;SUBSTITUTE(SUBSTITUTE(SUBSTITUTE(AA168,"6 Mestizo","Mestizo"),"1 - Indígena","Indígena"),"5 - Negro(a), Mulato(a), Afrocolombiano(a) o Afro descendiente","Negro(a), Mulato(a), Afrocolombiano(a) o Afro descendiente")&amp;"', '"&amp;SUBSTITUTE(AD168,"REGIMEN SUBSIDIADO","Régimen subsidiado")&amp;"', '"&amp;SUBSTITUTE(SUBSTITUTE(SUBSTITUTE(SUBSTITUTE(SUBSTITUTE(SUBSTITUTE(SUBSTITUTE(AE168,"14-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'"&amp;AI168&amp;"', "&amp;AG168&amp;", "&amp;AH168&amp;", '"&amp;AX168&amp;"', "&amp;SUBSTITUTE(TEXT(AY168,"0,00"),",",".")&amp;", "&amp;SUBSTITUTE(TEXT(AZ168,"0,00"),",",".")&amp;", '"&amp;BA168&amp;"', '"&amp;BB168&amp;"', '"&amp;BC168&amp;"', '"&amp;BD168&amp;"', '"&amp;BE168&amp;"', '"&amp;BF168&amp;"', '"&amp;BG168&amp;"', '"&amp;AL168&amp;"', "&amp;TEXT(BI168,"0")&amp;", '"&amp;AJ168&amp;"', '"&amp;AF168&amp;"', '"&amp;SUBSTITUTE(SUBSTITUTE(AU168,"C.V BENEFICIARIO ACTIVO","C.V Beneficiario Activo"),"C.V BENEFICIARIO  INACTIVO","C.V Beneficiario Inactivo")&amp;"', '2026-05-01', 2, 4, 20, NULL, '"&amp;SUBSTITUTE(SUBSTITUTE(AW168,"CV BELMONTE MAÑANA","Mañana"),"CV BELMONTE TARDE","Tarde")&amp;"'),"</f>
        <v>(1436, 21848276, 'Cédula de Ciudadanía', 'OFELIA', '1943-01-24', 'CAÑAS RIOS', 3136583119, 'ALBEIRO ANDRES CAÑAS RIOS', 'Femenino', 'C1', 'No', 'No', 'Ninguna', 'No', 'No', 'Mujer', 'Heterosexual', 'No', 'Mestizo', 'Régimen subsidiado', 'Básica primaria', '2026-05-01', 14, 14, 0, 24, 1, 1, 'Urbano', 1576, 7, 'ASMET SALUD', 72.00, 1.53, 'Ninguna', 'No aplica', 'No aplica', 'No aplica', 'Familia', 'Normal', 'No aplica', 'alt.su-6ofdz4le@yopmail.com', 3113143398, 'MZ 3 CASA 40', 'Ninguno', 'C.V Beneficiario Activo', '2026-05-01', 2, 4, 20, NULL, 'Tarde'),</v>
      </c>
    </row>
    <row r="169" spans="1:64" x14ac:dyDescent="0.3">
      <c r="A169">
        <v>1437</v>
      </c>
      <c r="B169">
        <v>46024</v>
      </c>
      <c r="C169" t="s">
        <v>23</v>
      </c>
      <c r="D169" t="s">
        <v>61</v>
      </c>
      <c r="E169" t="s">
        <v>1611</v>
      </c>
      <c r="F169" t="s">
        <v>1620</v>
      </c>
      <c r="G169" t="s">
        <v>106</v>
      </c>
      <c r="H169">
        <v>14732</v>
      </c>
      <c r="I169">
        <v>85</v>
      </c>
      <c r="J169" t="s">
        <v>65</v>
      </c>
      <c r="K169">
        <v>26385868</v>
      </c>
      <c r="L169" t="s">
        <v>861</v>
      </c>
      <c r="M169" t="s">
        <v>1919</v>
      </c>
      <c r="N169" t="s">
        <v>84</v>
      </c>
      <c r="O169" t="s">
        <v>1621</v>
      </c>
      <c r="P169">
        <v>20</v>
      </c>
      <c r="Q169" t="s">
        <v>1919</v>
      </c>
      <c r="R169" t="s">
        <v>1919</v>
      </c>
      <c r="S169" t="s">
        <v>1919</v>
      </c>
      <c r="T169" t="s">
        <v>1930</v>
      </c>
      <c r="U169" t="s">
        <v>1929</v>
      </c>
      <c r="V169" t="s">
        <v>1919</v>
      </c>
      <c r="W169" t="s">
        <v>1622</v>
      </c>
      <c r="X169">
        <v>20</v>
      </c>
      <c r="Y169" t="s">
        <v>67</v>
      </c>
      <c r="Z169" t="s">
        <v>70</v>
      </c>
      <c r="AA169" t="s">
        <v>71</v>
      </c>
      <c r="AB169" t="s">
        <v>1623</v>
      </c>
      <c r="AC169">
        <v>20</v>
      </c>
      <c r="AD169" t="s">
        <v>1935</v>
      </c>
      <c r="AE169" t="s">
        <v>110</v>
      </c>
      <c r="AF169" t="s">
        <v>1939</v>
      </c>
      <c r="AG169">
        <v>1255</v>
      </c>
      <c r="AH169">
        <v>22</v>
      </c>
      <c r="AI169" t="s">
        <v>1941</v>
      </c>
      <c r="AJ169" t="s">
        <v>1624</v>
      </c>
      <c r="AK169">
        <v>3217256606</v>
      </c>
      <c r="AL169" t="s">
        <v>1625</v>
      </c>
      <c r="AM169">
        <v>20</v>
      </c>
      <c r="AN169" t="s">
        <v>1626</v>
      </c>
      <c r="AO169">
        <v>20</v>
      </c>
      <c r="AP169" t="s">
        <v>77</v>
      </c>
      <c r="AQ169" t="s">
        <v>78</v>
      </c>
      <c r="AR169" t="s">
        <v>79</v>
      </c>
      <c r="AS169" t="s">
        <v>80</v>
      </c>
      <c r="AT169" t="s">
        <v>81</v>
      </c>
      <c r="AU169" t="s">
        <v>82</v>
      </c>
      <c r="AW169" t="s">
        <v>938</v>
      </c>
      <c r="AX169" t="s">
        <v>1944</v>
      </c>
      <c r="AY169">
        <v>55</v>
      </c>
      <c r="AZ169">
        <v>1.62</v>
      </c>
      <c r="BA169" t="s">
        <v>84</v>
      </c>
      <c r="BB169" t="s">
        <v>86</v>
      </c>
      <c r="BC169" t="s">
        <v>86</v>
      </c>
      <c r="BD169" t="s">
        <v>87</v>
      </c>
      <c r="BE169" t="s">
        <v>218</v>
      </c>
      <c r="BF169" t="s">
        <v>84</v>
      </c>
      <c r="BG169" t="s">
        <v>86</v>
      </c>
      <c r="BH169" t="s">
        <v>1627</v>
      </c>
      <c r="BI169">
        <v>3142826837</v>
      </c>
      <c r="BJ169" t="s">
        <v>91</v>
      </c>
      <c r="BK169" t="s">
        <v>92</v>
      </c>
      <c r="BL169" t="str">
        <f>"("&amp;A169&amp;", "&amp;K169&amp;", 'Cédula de Ciudadanía', '"&amp;TRIM(E169)&amp;"', '"&amp;TEXT(H169,"yyyy-mm-dd")&amp;"', '"&amp;TRIM(F169)&amp;"', "&amp;TEXT(AK169,"0")&amp;", '"&amp;TRIM(BH169)&amp;"', '"&amp;IF(G169="F","Femenino",IF(G169="M","Masculino",G169))&amp;"', '"&amp;L169&amp;"', '"&amp;M169&amp;"', 'No', '"&amp;N169&amp;"', '"&amp;Q169&amp;"', '"&amp;S169&amp;"', '"&amp;T169&amp;"', '"&amp;U169&amp;"', '"&amp;V169&amp;"', '"&amp;SUBSTITUTE(SUBSTITUTE(SUBSTITUTE(AA169,"6 Mestizo","Mestizo"),"1 - Indígena","Indígena"),"5 - Negro(a), Mulato(a), Afrocolombiano(a) o Afro descendiente","Negro(a), Mulato(a), Afrocolombiano(a) o Afro descendiente")&amp;"', '"&amp;SUBSTITUTE(AD169,"REGIMEN SUBSIDIADO","Régimen subsidiado")&amp;"', '"&amp;SUBSTITUTE(SUBSTITUTE(SUBSTITUTE(SUBSTITUTE(SUBSTITUTE(SUBSTITUTE(SUBSTITUTE(AE169,"14-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'"&amp;AI169&amp;"', "&amp;AG169&amp;", "&amp;AH169&amp;", '"&amp;AX169&amp;"', "&amp;SUBSTITUTE(TEXT(AY169,"0,00"),",",".")&amp;", "&amp;SUBSTITUTE(TEXT(AZ169,"0,00"),",",".")&amp;", '"&amp;BA169&amp;"', '"&amp;BB169&amp;"', '"&amp;BC169&amp;"', '"&amp;BD169&amp;"', '"&amp;BE169&amp;"', '"&amp;BF169&amp;"', '"&amp;BG169&amp;"', '"&amp;AL169&amp;"', "&amp;TEXT(BI169,"0")&amp;", '"&amp;AJ169&amp;"', '"&amp;AF169&amp;"', '"&amp;SUBSTITUTE(SUBSTITUTE(AU169,"C.V BENEFICIARIO ACTIVO","C.V Beneficiario Activo"),"C.V BENEFICIARIO  INACTIVO","C.V Beneficiario Inactivo")&amp;"', '2026-05-01', 2, 4, 20, NULL, '"&amp;SUBSTITUTE(SUBSTITUTE(AW169,"CV BELMONTE MAÑANA","Mañana"),"CV BELMONTE TARDE","Tarde")&amp;"'),"</f>
        <v>(1437, 26385868, 'Cédula de Ciudadanía', 'OFELIA', '1940-05-01', 'GARCIA DE PINO', 3217256606, 'NELLY PINO GARCIA', 'Femenino', 'C1', 'No', 'No', 'Ninguna', 'No', 'No', 'Mujer', 'Heterosexual', 'No', 'Mestizo', 'Régimen subsidiado', 'Básica primaria', '2026-05-01', 14, 14, 0, 24, 1, 1, 'Rural', 1255, 22, 'SURA', 55.00, 1.62, 'Ninguna', 'No aplica', 'No aplica', 'Estado', 'Pareja', 'Ninguna', 'No aplica', 'alt.fl-2gskzaz@yopmail.com', 3142826837, 'CASA 12', 'Ama de Casa', 'C.V Beneficiario Activo', '2026-05-01', 2, 4, 20, NULL, 'Tarde'),</v>
      </c>
    </row>
    <row r="170" spans="1:64" x14ac:dyDescent="0.3">
      <c r="A170">
        <v>1438</v>
      </c>
      <c r="B170">
        <v>46024</v>
      </c>
      <c r="C170" t="s">
        <v>23</v>
      </c>
      <c r="D170" t="s">
        <v>61</v>
      </c>
      <c r="E170" t="s">
        <v>1628</v>
      </c>
      <c r="F170" t="s">
        <v>1629</v>
      </c>
      <c r="G170" t="s">
        <v>106</v>
      </c>
      <c r="H170">
        <v>23240</v>
      </c>
      <c r="I170">
        <v>62</v>
      </c>
      <c r="J170" t="s">
        <v>65</v>
      </c>
      <c r="K170">
        <v>42069910</v>
      </c>
      <c r="L170" t="s">
        <v>95</v>
      </c>
      <c r="M170" t="s">
        <v>1920</v>
      </c>
      <c r="N170" t="s">
        <v>1926</v>
      </c>
      <c r="O170" t="s">
        <v>1630</v>
      </c>
      <c r="P170">
        <v>21</v>
      </c>
      <c r="Q170" t="s">
        <v>1919</v>
      </c>
      <c r="R170" t="s">
        <v>1919</v>
      </c>
      <c r="S170" t="s">
        <v>1919</v>
      </c>
      <c r="T170" t="s">
        <v>1930</v>
      </c>
      <c r="U170" t="s">
        <v>1929</v>
      </c>
      <c r="V170" t="s">
        <v>1919</v>
      </c>
      <c r="W170" t="s">
        <v>1631</v>
      </c>
      <c r="X170">
        <v>21</v>
      </c>
      <c r="Y170" t="s">
        <v>67</v>
      </c>
      <c r="Z170" t="s">
        <v>70</v>
      </c>
      <c r="AA170" t="s">
        <v>71</v>
      </c>
      <c r="AB170" t="s">
        <v>1632</v>
      </c>
      <c r="AC170">
        <v>21</v>
      </c>
      <c r="AD170" t="s">
        <v>1935</v>
      </c>
      <c r="AE170" t="s">
        <v>110</v>
      </c>
      <c r="AF170" t="s">
        <v>1939</v>
      </c>
      <c r="AG170">
        <v>1508</v>
      </c>
      <c r="AH170">
        <v>16</v>
      </c>
      <c r="AI170" t="s">
        <v>1940</v>
      </c>
      <c r="AJ170" t="s">
        <v>1633</v>
      </c>
      <c r="AK170">
        <v>3158067220</v>
      </c>
      <c r="AL170" t="s">
        <v>1634</v>
      </c>
      <c r="AM170">
        <v>21</v>
      </c>
      <c r="AN170" t="s">
        <v>1635</v>
      </c>
      <c r="AO170">
        <v>21</v>
      </c>
      <c r="AP170" t="s">
        <v>77</v>
      </c>
      <c r="AQ170" t="s">
        <v>78</v>
      </c>
      <c r="AR170" t="s">
        <v>79</v>
      </c>
      <c r="AS170" t="s">
        <v>80</v>
      </c>
      <c r="AT170" t="s">
        <v>81</v>
      </c>
      <c r="AU170" t="s">
        <v>82</v>
      </c>
      <c r="AW170" t="s">
        <v>938</v>
      </c>
      <c r="AX170" t="s">
        <v>1943</v>
      </c>
      <c r="AY170">
        <v>51</v>
      </c>
      <c r="AZ170">
        <v>1.55</v>
      </c>
      <c r="BA170" t="s">
        <v>259</v>
      </c>
      <c r="BB170" t="s">
        <v>249</v>
      </c>
      <c r="BC170" t="s">
        <v>86</v>
      </c>
      <c r="BD170" t="s">
        <v>88</v>
      </c>
      <c r="BE170" t="s">
        <v>1954</v>
      </c>
      <c r="BF170" t="s">
        <v>89</v>
      </c>
      <c r="BG170" t="s">
        <v>86</v>
      </c>
      <c r="BH170" t="s">
        <v>1636</v>
      </c>
      <c r="BI170">
        <v>3205789313</v>
      </c>
      <c r="BJ170" t="s">
        <v>91</v>
      </c>
      <c r="BK170" t="s">
        <v>92</v>
      </c>
      <c r="BL170" t="str">
        <f>"("&amp;A170&amp;", "&amp;K170&amp;", 'Cédula de Ciudadanía', '"&amp;TRIM(E170)&amp;"', '"&amp;TEXT(H170,"yyyy-mm-dd")&amp;"', '"&amp;TRIM(F170)&amp;"', "&amp;TEXT(AK170,"0")&amp;", '"&amp;TRIM(BH170)&amp;"', '"&amp;IF(G170="F","Femenino",IF(G170="M","Masculino",G170))&amp;"', '"&amp;L170&amp;"', '"&amp;M170&amp;"', 'No', '"&amp;N170&amp;"', '"&amp;Q170&amp;"', '"&amp;S170&amp;"', '"&amp;T170&amp;"', '"&amp;U170&amp;"', '"&amp;V170&amp;"', '"&amp;SUBSTITUTE(SUBSTITUTE(SUBSTITUTE(AA170,"6 Mestizo","Mestizo"),"1 - Indígena","Indígena"),"5 - Negro(a), Mulato(a), Afrocolombiano(a) o Afro descendiente","Negro(a), Mulato(a), Afrocolombiano(a) o Afro descendiente")&amp;"', '"&amp;SUBSTITUTE(AD170,"REGIMEN SUBSIDIADO","Régimen subsidiado")&amp;"', '"&amp;SUBSTITUTE(SUBSTITUTE(SUBSTITUTE(SUBSTITUTE(SUBSTITUTE(SUBSTITUTE(SUBSTITUTE(AE170,"14-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'"&amp;AI170&amp;"', "&amp;AG170&amp;", "&amp;AH170&amp;", '"&amp;AX170&amp;"', "&amp;SUBSTITUTE(TEXT(AY170,"0,00"),",",".")&amp;", "&amp;SUBSTITUTE(TEXT(AZ170,"0,00"),",",".")&amp;", '"&amp;BA170&amp;"', '"&amp;BB170&amp;"', '"&amp;BC170&amp;"', '"&amp;BD170&amp;"', '"&amp;BE170&amp;"', '"&amp;BF170&amp;"', '"&amp;BG170&amp;"', '"&amp;AL170&amp;"', "&amp;TEXT(BI170,"0")&amp;", '"&amp;AJ170&amp;"', '"&amp;AF170&amp;"', '"&amp;SUBSTITUTE(SUBSTITUTE(AU170,"C.V BENEFICIARIO ACTIVO","C.V Beneficiario Activo"),"C.V BENEFICIARIO  INACTIVO","C.V Beneficiario Inactivo")&amp;"', '2026-05-01', 2, 4, 20, NULL, '"&amp;SUBSTITUTE(SUBSTITUTE(AW170,"CV BELMONTE MAÑANA","Mañana"),"CV BELMONTE TARDE","Tarde")&amp;"'),"</f>
        <v>(1438, 42069910, 'Cédula de Ciudadanía', 'OLGA LUCIA', '1963-08-17', 'MANZANO DE GIRON', 3158067220, 'SANDRA MILENA GIRON', 'Femenino', 'C8', 'Si', 'No', 'Física', 'No', 'No', 'Mujer', 'Heterosexual', 'No', 'Mestizo', 'Régimen subsidiado', 'Básica primaria', '2026-05-01', 14, 14, 0, 24, 1, 1, 'Urbano', 1508, 16, 'SALUD TOTAL', 51.00, 1.55, 'OSTEOPOROSIS', 'Otros', 'No aplica', 'Otro', 'Familia', 'Normal', 'No aplica', 'olgalumanza@gmail.com', 3205789313, 'MZ 17 CASA 32', 'Ama de Casa', 'C.V Beneficiario Activo', '2026-05-01', 2, 4, 20, NULL, 'Tarde'),</v>
      </c>
    </row>
    <row r="171" spans="1:64" x14ac:dyDescent="0.3">
      <c r="A171">
        <v>1439</v>
      </c>
      <c r="B171">
        <v>46024</v>
      </c>
      <c r="C171" t="s">
        <v>23</v>
      </c>
      <c r="D171" t="s">
        <v>61</v>
      </c>
      <c r="E171" t="s">
        <v>1637</v>
      </c>
      <c r="F171" t="s">
        <v>1638</v>
      </c>
      <c r="G171" t="s">
        <v>106</v>
      </c>
      <c r="H171">
        <v>14694</v>
      </c>
      <c r="I171">
        <v>86</v>
      </c>
      <c r="J171" t="s">
        <v>65</v>
      </c>
      <c r="K171">
        <v>24937275</v>
      </c>
      <c r="L171" t="s">
        <v>95</v>
      </c>
      <c r="M171" t="s">
        <v>1920</v>
      </c>
      <c r="N171" t="s">
        <v>1926</v>
      </c>
      <c r="O171" t="s">
        <v>1639</v>
      </c>
      <c r="P171">
        <v>20</v>
      </c>
      <c r="Q171" t="s">
        <v>1919</v>
      </c>
      <c r="R171" t="s">
        <v>1919</v>
      </c>
      <c r="S171" t="s">
        <v>1919</v>
      </c>
      <c r="T171" t="s">
        <v>1930</v>
      </c>
      <c r="U171" t="s">
        <v>1929</v>
      </c>
      <c r="V171" t="s">
        <v>1919</v>
      </c>
      <c r="W171" t="s">
        <v>1640</v>
      </c>
      <c r="X171">
        <v>20</v>
      </c>
      <c r="Y171" t="s">
        <v>67</v>
      </c>
      <c r="Z171" t="s">
        <v>70</v>
      </c>
      <c r="AA171" t="s">
        <v>71</v>
      </c>
      <c r="AB171" t="s">
        <v>1641</v>
      </c>
      <c r="AC171">
        <v>20</v>
      </c>
      <c r="AD171" t="s">
        <v>1935</v>
      </c>
      <c r="AE171" t="s">
        <v>110</v>
      </c>
      <c r="AF171" t="s">
        <v>1939</v>
      </c>
      <c r="AG171">
        <v>1255</v>
      </c>
      <c r="AH171">
        <v>22</v>
      </c>
      <c r="AI171" t="s">
        <v>1941</v>
      </c>
      <c r="AJ171" t="s">
        <v>1642</v>
      </c>
      <c r="AK171">
        <v>3147177888</v>
      </c>
      <c r="AL171" t="s">
        <v>1643</v>
      </c>
      <c r="AM171">
        <v>20</v>
      </c>
      <c r="AN171" t="s">
        <v>1644</v>
      </c>
      <c r="AO171">
        <v>20</v>
      </c>
      <c r="AP171" t="s">
        <v>77</v>
      </c>
      <c r="AQ171" t="s">
        <v>78</v>
      </c>
      <c r="AR171" t="s">
        <v>79</v>
      </c>
      <c r="AS171" t="s">
        <v>80</v>
      </c>
      <c r="AT171" t="s">
        <v>81</v>
      </c>
      <c r="AU171" t="s">
        <v>82</v>
      </c>
      <c r="AW171" t="s">
        <v>938</v>
      </c>
      <c r="AX171" t="s">
        <v>1943</v>
      </c>
      <c r="AY171">
        <v>58</v>
      </c>
      <c r="AZ171">
        <v>1.6</v>
      </c>
      <c r="BA171" t="s">
        <v>135</v>
      </c>
      <c r="BB171" t="s">
        <v>86</v>
      </c>
      <c r="BC171" t="s">
        <v>86</v>
      </c>
      <c r="BD171" t="s">
        <v>87</v>
      </c>
      <c r="BE171" t="s">
        <v>1954</v>
      </c>
      <c r="BF171" t="s">
        <v>1645</v>
      </c>
      <c r="BG171" t="s">
        <v>1951</v>
      </c>
      <c r="BH171" t="s">
        <v>1646</v>
      </c>
      <c r="BI171">
        <v>3017608088</v>
      </c>
      <c r="BJ171" t="s">
        <v>91</v>
      </c>
      <c r="BK171" t="s">
        <v>92</v>
      </c>
      <c r="BL171" t="str">
        <f>"("&amp;A171&amp;", "&amp;K171&amp;", 'Cédula de Ciudadanía', '"&amp;TRIM(E171)&amp;"', '"&amp;TEXT(H171,"yyyy-mm-dd")&amp;"', '"&amp;TRIM(F171)&amp;"', "&amp;TEXT(AK171,"0")&amp;", '"&amp;TRIM(BH171)&amp;"', '"&amp;IF(G171="F","Femenino",IF(G171="M","Masculino",G171))&amp;"', '"&amp;L171&amp;"', '"&amp;M171&amp;"', 'No', '"&amp;N171&amp;"', '"&amp;Q171&amp;"', '"&amp;S171&amp;"', '"&amp;T171&amp;"', '"&amp;U171&amp;"', '"&amp;V171&amp;"', '"&amp;SUBSTITUTE(SUBSTITUTE(SUBSTITUTE(AA171,"6 Mestizo","Mestizo"),"1 - Indígena","Indígena"),"5 - Negro(a), Mulato(a), Afrocolombiano(a) o Afro descendiente","Negro(a), Mulato(a), Afrocolombiano(a) o Afro descendiente")&amp;"', '"&amp;SUBSTITUTE(AD171,"REGIMEN SUBSIDIADO","Régimen subsidiado")&amp;"', '"&amp;SUBSTITUTE(SUBSTITUTE(SUBSTITUTE(SUBSTITUTE(SUBSTITUTE(SUBSTITUTE(SUBSTITUTE(AE171,"14-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'"&amp;AI171&amp;"', "&amp;AG171&amp;", "&amp;AH171&amp;", '"&amp;AX171&amp;"', "&amp;SUBSTITUTE(TEXT(AY171,"0,00"),",",".")&amp;", "&amp;SUBSTITUTE(TEXT(AZ171,"0,00"),",",".")&amp;", '"&amp;BA171&amp;"', '"&amp;BB171&amp;"', '"&amp;BC171&amp;"', '"&amp;BD171&amp;"', '"&amp;BE171&amp;"', '"&amp;BF171&amp;"', '"&amp;BG171&amp;"', '"&amp;AL171&amp;"', "&amp;TEXT(BI171,"0")&amp;", '"&amp;AJ171&amp;"', '"&amp;AF171&amp;"', '"&amp;SUBSTITUTE(SUBSTITUTE(AU171,"C.V BENEFICIARIO ACTIVO","C.V Beneficiario Activo"),"C.V BENEFICIARIO  INACTIVO","C.V Beneficiario Inactivo")&amp;"', '2026-05-01', 2, 4, 20, NULL, '"&amp;SUBSTITUTE(SUBSTITUTE(AW171,"CV BELMONTE MAÑANA","Mañana"),"CV BELMONTE TARDE","Tarde")&amp;"'),"</f>
        <v>(1439, 24937275, 'Cédula de Ciudadanía', 'OLIVA', '1940-03-24', 'CASTAÑEDA AGUDELO', 3147177888, 'WILMAR SERNA', 'Femenino', 'C8', 'Si', 'No', 'Física', 'No', 'No', 'Mujer', 'Heterosexual', 'No', 'Mestizo', 'Régimen subsidiado', 'Básica primaria', '2026-05-01', 14, 14, 0, 24, 1, 1, 'Rural', 1255, 22, 'SALUD TOTAL', 58.00, 1.60, 'HTA', 'No aplica', 'No aplica', 'Estado', 'Familia', 'Con deterioro Leve', 'Actividad física', 'olivaagudelo@yopmail.com', 3017608088, 'CR 15 N 142-51', 'Ama de Casa', 'C.V Beneficiario Activo', '2026-05-01', 2, 4, 20, NULL, 'Tarde'),</v>
      </c>
    </row>
    <row r="172" spans="1:64" x14ac:dyDescent="0.3">
      <c r="A172">
        <v>1440</v>
      </c>
      <c r="B172">
        <v>46024</v>
      </c>
      <c r="C172" t="s">
        <v>23</v>
      </c>
      <c r="D172" t="s">
        <v>61</v>
      </c>
      <c r="E172" t="s">
        <v>1647</v>
      </c>
      <c r="F172" t="s">
        <v>1648</v>
      </c>
      <c r="G172" t="s">
        <v>106</v>
      </c>
      <c r="H172">
        <v>16042</v>
      </c>
      <c r="I172">
        <v>82</v>
      </c>
      <c r="J172" t="s">
        <v>65</v>
      </c>
      <c r="K172">
        <v>24939579</v>
      </c>
      <c r="L172" t="s">
        <v>323</v>
      </c>
      <c r="M172" t="s">
        <v>1919</v>
      </c>
      <c r="N172" t="s">
        <v>84</v>
      </c>
      <c r="O172" t="s">
        <v>1649</v>
      </c>
      <c r="P172">
        <v>20</v>
      </c>
      <c r="Q172" t="s">
        <v>1919</v>
      </c>
      <c r="S172" t="s">
        <v>1919</v>
      </c>
      <c r="T172" t="s">
        <v>1930</v>
      </c>
      <c r="U172" t="s">
        <v>1929</v>
      </c>
      <c r="V172" t="s">
        <v>1919</v>
      </c>
      <c r="W172" t="s">
        <v>1650</v>
      </c>
      <c r="X172">
        <v>20</v>
      </c>
      <c r="Y172" t="s">
        <v>67</v>
      </c>
      <c r="Z172" t="s">
        <v>70</v>
      </c>
      <c r="AA172" t="s">
        <v>71</v>
      </c>
      <c r="AB172" t="s">
        <v>1651</v>
      </c>
      <c r="AC172">
        <v>20</v>
      </c>
      <c r="AD172" t="s">
        <v>1935</v>
      </c>
      <c r="AE172" t="s">
        <v>110</v>
      </c>
      <c r="AF172" t="s">
        <v>1939</v>
      </c>
      <c r="AG172">
        <v>1256</v>
      </c>
      <c r="AH172">
        <v>22</v>
      </c>
      <c r="AI172" t="s">
        <v>1941</v>
      </c>
      <c r="AJ172" t="s">
        <v>1652</v>
      </c>
      <c r="AK172">
        <v>3142229708</v>
      </c>
      <c r="AL172" t="s">
        <v>1653</v>
      </c>
      <c r="AM172">
        <v>20</v>
      </c>
      <c r="AN172" t="s">
        <v>1654</v>
      </c>
      <c r="AO172">
        <v>20</v>
      </c>
      <c r="AP172" t="s">
        <v>77</v>
      </c>
      <c r="AQ172" t="s">
        <v>78</v>
      </c>
      <c r="AR172" t="s">
        <v>79</v>
      </c>
      <c r="AS172" t="s">
        <v>80</v>
      </c>
      <c r="AT172" t="s">
        <v>81</v>
      </c>
      <c r="AU172" t="s">
        <v>82</v>
      </c>
      <c r="AW172" t="s">
        <v>938</v>
      </c>
      <c r="AX172" t="s">
        <v>1945</v>
      </c>
      <c r="AY172">
        <v>55</v>
      </c>
      <c r="AZ172">
        <v>1.41</v>
      </c>
      <c r="BA172" t="s">
        <v>187</v>
      </c>
      <c r="BB172" t="s">
        <v>86</v>
      </c>
      <c r="BC172" t="s">
        <v>86</v>
      </c>
      <c r="BD172" t="s">
        <v>86</v>
      </c>
      <c r="BE172" t="s">
        <v>1954</v>
      </c>
      <c r="BF172" t="s">
        <v>89</v>
      </c>
      <c r="BG172" t="s">
        <v>86</v>
      </c>
      <c r="BH172" t="s">
        <v>1292</v>
      </c>
      <c r="BI172">
        <v>3142229708</v>
      </c>
      <c r="BJ172" t="s">
        <v>91</v>
      </c>
      <c r="BK172" t="s">
        <v>92</v>
      </c>
      <c r="BL172" t="str">
        <f>"("&amp;A172&amp;", "&amp;K172&amp;", 'Cédula de Ciudadanía', '"&amp;TRIM(E172)&amp;"', '"&amp;TEXT(H172,"yyyy-mm-dd")&amp;"', '"&amp;TRIM(F172)&amp;"', "&amp;TEXT(AK172,"0")&amp;", '"&amp;TRIM(BH172)&amp;"', '"&amp;IF(G172="F","Femenino",IF(G172="M","Masculino",G172))&amp;"', '"&amp;L172&amp;"', '"&amp;M172&amp;"', 'No', '"&amp;N172&amp;"', '"&amp;Q172&amp;"', '"&amp;S172&amp;"', '"&amp;T172&amp;"', '"&amp;U172&amp;"', '"&amp;V172&amp;"', '"&amp;SUBSTITUTE(SUBSTITUTE(SUBSTITUTE(AA172,"6 Mestizo","Mestizo"),"1 - Indígena","Indígena"),"5 - Negro(a), Mulato(a), Afrocolombiano(a) o Afro descendiente","Negro(a), Mulato(a), Afrocolombiano(a) o Afro descendiente")&amp;"', '"&amp;SUBSTITUTE(AD172,"REGIMEN SUBSIDIADO","Régimen subsidiado")&amp;"', '"&amp;SUBSTITUTE(SUBSTITUTE(SUBSTITUTE(SUBSTITUTE(SUBSTITUTE(SUBSTITUTE(SUBSTITUTE(AE172,"14-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'"&amp;AI172&amp;"', "&amp;AG172&amp;", "&amp;AH172&amp;", '"&amp;AX172&amp;"', "&amp;SUBSTITUTE(TEXT(AY172,"0,00"),",",".")&amp;", "&amp;SUBSTITUTE(TEXT(AZ172,"0,00"),",",".")&amp;", '"&amp;BA172&amp;"', '"&amp;BB172&amp;"', '"&amp;BC172&amp;"', '"&amp;BD172&amp;"', '"&amp;BE172&amp;"', '"&amp;BF172&amp;"', '"&amp;BG172&amp;"', '"&amp;AL172&amp;"', "&amp;TEXT(BI172,"0")&amp;", '"&amp;AJ172&amp;"', '"&amp;AF172&amp;"', '"&amp;SUBSTITUTE(SUBSTITUTE(AU172,"C.V BENEFICIARIO ACTIVO","C.V Beneficiario Activo"),"C.V BENEFICIARIO  INACTIVO","C.V Beneficiario Inactivo")&amp;"', '2026-05-01', 2, 4, 20, NULL, '"&amp;SUBSTITUTE(SUBSTITUTE(AW172,"CV BELMONTE MAÑANA","Mañana"),"CV BELMONTE TARDE","Tarde")&amp;"'),"</f>
        <v>(1440, 24939579, 'Cédula de Ciudadanía', 'ORFILIA', '1943-12-02', 'VELASQUEZ', 3142229708, 'MARTHA LUCIA GUAPACHA', 'Femenino', 'C5', 'No', 'No', 'Ninguna', 'No', 'No', 'Mujer', 'Heterosexual', 'No', 'Mestizo', 'Régimen subsidiado', 'Básica primaria', '2026-05-01', 14, 14, 0, 24, 1, 1, 'Rural', 1256, 22, 'ASMET SALUD', 55.00, 1.41, 'NO APLICA', 'No aplica', 'No aplica', 'No aplica', 'Familia', 'Normal', 'No aplica', 'alt.fq-fjzs6qm@yopmail.com', 3142229708, 'NO REPORTA DIRRECION DE LA CASA', 'Ama de Casa', 'C.V Beneficiario Activo', '2026-05-01', 2, 4, 20, NULL, 'Tarde'),</v>
      </c>
    </row>
    <row r="173" spans="1:64" x14ac:dyDescent="0.3">
      <c r="A173">
        <v>1441</v>
      </c>
      <c r="B173">
        <v>46024</v>
      </c>
      <c r="C173" t="s">
        <v>23</v>
      </c>
      <c r="D173" t="s">
        <v>61</v>
      </c>
      <c r="E173" t="s">
        <v>1655</v>
      </c>
      <c r="F173" t="s">
        <v>1656</v>
      </c>
      <c r="G173" t="s">
        <v>64</v>
      </c>
      <c r="H173">
        <v>15662</v>
      </c>
      <c r="I173">
        <v>83</v>
      </c>
      <c r="J173" t="s">
        <v>65</v>
      </c>
      <c r="K173">
        <v>4321429</v>
      </c>
      <c r="L173" t="s">
        <v>171</v>
      </c>
      <c r="M173" t="s">
        <v>1919</v>
      </c>
      <c r="N173" t="s">
        <v>84</v>
      </c>
      <c r="O173" t="s">
        <v>1657</v>
      </c>
      <c r="P173">
        <v>20</v>
      </c>
      <c r="Q173" t="s">
        <v>1919</v>
      </c>
      <c r="S173" t="s">
        <v>1919</v>
      </c>
      <c r="T173" t="s">
        <v>1928</v>
      </c>
      <c r="U173" t="s">
        <v>1929</v>
      </c>
      <c r="V173" t="s">
        <v>1919</v>
      </c>
      <c r="W173" t="s">
        <v>1658</v>
      </c>
      <c r="X173">
        <v>20</v>
      </c>
      <c r="Y173" t="s">
        <v>67</v>
      </c>
      <c r="Z173" t="s">
        <v>70</v>
      </c>
      <c r="AA173" t="s">
        <v>71</v>
      </c>
      <c r="AB173" t="s">
        <v>1659</v>
      </c>
      <c r="AC173">
        <v>20</v>
      </c>
      <c r="AD173" t="s">
        <v>1934</v>
      </c>
      <c r="AE173" t="s">
        <v>73</v>
      </c>
      <c r="AF173" t="s">
        <v>1936</v>
      </c>
      <c r="AG173">
        <v>1040</v>
      </c>
      <c r="AH173">
        <v>7</v>
      </c>
      <c r="AI173" t="s">
        <v>1940</v>
      </c>
      <c r="AJ173" t="s">
        <v>1660</v>
      </c>
      <c r="AK173">
        <v>3229318751</v>
      </c>
      <c r="AL173" t="s">
        <v>1661</v>
      </c>
      <c r="AM173">
        <v>20</v>
      </c>
      <c r="AN173" t="s">
        <v>1662</v>
      </c>
      <c r="AO173">
        <v>20</v>
      </c>
      <c r="AP173" t="s">
        <v>77</v>
      </c>
      <c r="AQ173" t="s">
        <v>78</v>
      </c>
      <c r="AR173" t="s">
        <v>79</v>
      </c>
      <c r="AS173" t="s">
        <v>578</v>
      </c>
      <c r="AT173" t="s">
        <v>81</v>
      </c>
      <c r="AU173" t="s">
        <v>82</v>
      </c>
      <c r="AW173" t="s">
        <v>938</v>
      </c>
      <c r="AX173" t="s">
        <v>1755</v>
      </c>
      <c r="AY173">
        <v>65</v>
      </c>
      <c r="AZ173">
        <v>1.69</v>
      </c>
      <c r="BA173" t="s">
        <v>135</v>
      </c>
      <c r="BB173" t="s">
        <v>86</v>
      </c>
      <c r="BC173" t="s">
        <v>86</v>
      </c>
      <c r="BD173" t="s">
        <v>88</v>
      </c>
      <c r="BE173" t="s">
        <v>1954</v>
      </c>
      <c r="BF173" t="s">
        <v>89</v>
      </c>
      <c r="BG173" t="s">
        <v>86</v>
      </c>
      <c r="BH173" t="s">
        <v>1663</v>
      </c>
      <c r="BI173">
        <v>3206817698</v>
      </c>
      <c r="BJ173" t="s">
        <v>91</v>
      </c>
      <c r="BK173" t="s">
        <v>92</v>
      </c>
      <c r="BL173" t="str">
        <f>"("&amp;A173&amp;", "&amp;K173&amp;", 'Cédula de Ciudadanía', '"&amp;TRIM(E173)&amp;"', '"&amp;TEXT(H173,"yyyy-mm-dd")&amp;"', '"&amp;TRIM(F173)&amp;"', "&amp;TEXT(AK173,"0")&amp;", '"&amp;TRIM(BH173)&amp;"', '"&amp;IF(G173="F","Femenino",IF(G173="M","Masculino",G173))&amp;"', '"&amp;L173&amp;"', '"&amp;M173&amp;"', 'No', '"&amp;N173&amp;"', '"&amp;Q173&amp;"', '"&amp;S173&amp;"', '"&amp;T173&amp;"', '"&amp;U173&amp;"', '"&amp;V173&amp;"', '"&amp;SUBSTITUTE(SUBSTITUTE(SUBSTITUTE(AA173,"6 Mestizo","Mestizo"),"1 - Indígena","Indígena"),"5 - Negro(a), Mulato(a), Afrocolombiano(a) o Afro descendiente","Negro(a), Mulato(a), Afrocolombiano(a) o Afro descendiente")&amp;"', '"&amp;SUBSTITUTE(AD173,"REGIMEN SUBSIDIADO","Régimen subsidiado")&amp;"', '"&amp;SUBSTITUTE(SUBSTITUTE(SUBSTITUTE(SUBSTITUTE(SUBSTITUTE(SUBSTITUTE(SUBSTITUTE(AE173,"14-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'"&amp;AI173&amp;"', "&amp;AG173&amp;", "&amp;AH173&amp;", '"&amp;AX173&amp;"', "&amp;SUBSTITUTE(TEXT(AY173,"0,00"),",",".")&amp;", "&amp;SUBSTITUTE(TEXT(AZ173,"0,00"),",",".")&amp;", '"&amp;BA173&amp;"', '"&amp;BB173&amp;"', '"&amp;BC173&amp;"', '"&amp;BD173&amp;"', '"&amp;BE173&amp;"', '"&amp;BF173&amp;"', '"&amp;BG173&amp;"', '"&amp;AL173&amp;"', "&amp;TEXT(BI173,"0")&amp;", '"&amp;AJ173&amp;"', '"&amp;AF173&amp;"', '"&amp;SUBSTITUTE(SUBSTITUTE(AU173,"C.V BENEFICIARIO ACTIVO","C.V Beneficiario Activo"),"C.V BENEFICIARIO  INACTIVO","C.V Beneficiario Inactivo")&amp;"', '2026-05-01', 2, 4, 20, NULL, '"&amp;SUBSTITUTE(SUBSTITUTE(AW173,"CV BELMONTE MAÑANA","Mañana"),"CV BELMONTE TARDE","Tarde")&amp;"'),"</f>
        <v>(1441, 4321429, 'Cédula de Ciudadanía', 'OSCAR', '1942-11-17', 'JARAMILLO SIERRA', 3229318751, 'MARTHA JARAMILLO', 'Masculino', 'B3', 'No', 'No', 'Ninguna', 'No', 'No', 'Hombre', 'Heterosexual', 'No', 'Mestizo', 'Régimen contributivo', 'Ninguno', '2026-05-01', 14, 14, 0, 24, 1, 1, 'Urbano', 1040, 7, 'SOS', 65.00, 1.69, 'HTA', 'No aplica', 'No aplica', 'Otro', 'Familia', 'Normal', 'No aplica', 'alt.tp-7ovtft9g@yopmail.com', 3206817698, 'MZ N CASA 6', 'Ninguno', 'C.V Beneficiario Activo', '2026-05-01', 2, 4, 20, NULL, 'Tarde'),</v>
      </c>
    </row>
    <row r="174" spans="1:64" x14ac:dyDescent="0.3">
      <c r="A174">
        <v>1442</v>
      </c>
      <c r="B174">
        <v>46024</v>
      </c>
      <c r="C174" t="s">
        <v>23</v>
      </c>
      <c r="D174" t="s">
        <v>61</v>
      </c>
      <c r="E174" t="s">
        <v>1664</v>
      </c>
      <c r="F174" t="s">
        <v>1665</v>
      </c>
      <c r="G174" t="s">
        <v>64</v>
      </c>
      <c r="H174">
        <v>22175</v>
      </c>
      <c r="I174">
        <v>65</v>
      </c>
      <c r="J174" t="s">
        <v>65</v>
      </c>
      <c r="K174">
        <v>10016652</v>
      </c>
      <c r="L174" t="s">
        <v>1177</v>
      </c>
      <c r="M174" t="s">
        <v>1920</v>
      </c>
      <c r="N174" t="s">
        <v>1926</v>
      </c>
      <c r="O174" t="s">
        <v>1666</v>
      </c>
      <c r="P174">
        <v>20</v>
      </c>
      <c r="Q174" t="s">
        <v>1919</v>
      </c>
      <c r="R174" t="s">
        <v>1919</v>
      </c>
      <c r="S174" t="s">
        <v>1919</v>
      </c>
      <c r="T174" t="s">
        <v>1928</v>
      </c>
      <c r="U174" t="s">
        <v>1929</v>
      </c>
      <c r="V174" t="s">
        <v>1919</v>
      </c>
      <c r="W174" t="s">
        <v>1667</v>
      </c>
      <c r="X174">
        <v>20</v>
      </c>
      <c r="Y174" t="s">
        <v>67</v>
      </c>
      <c r="Z174" t="s">
        <v>70</v>
      </c>
      <c r="AA174" t="s">
        <v>71</v>
      </c>
      <c r="AB174" t="s">
        <v>1668</v>
      </c>
      <c r="AC174">
        <v>20</v>
      </c>
      <c r="AD174" t="s">
        <v>1935</v>
      </c>
      <c r="AE174" t="s">
        <v>73</v>
      </c>
      <c r="AF174" t="s">
        <v>1937</v>
      </c>
      <c r="AG174">
        <v>1141</v>
      </c>
      <c r="AH174">
        <v>22</v>
      </c>
      <c r="AI174" t="s">
        <v>1941</v>
      </c>
      <c r="AJ174" t="s">
        <v>1669</v>
      </c>
      <c r="AK174">
        <v>3009013424</v>
      </c>
      <c r="AL174" t="s">
        <v>1670</v>
      </c>
      <c r="AM174">
        <v>20</v>
      </c>
      <c r="AN174" t="s">
        <v>1671</v>
      </c>
      <c r="AO174">
        <v>20</v>
      </c>
      <c r="AP174" t="s">
        <v>77</v>
      </c>
      <c r="AQ174" t="s">
        <v>78</v>
      </c>
      <c r="AR174" t="s">
        <v>79</v>
      </c>
      <c r="AS174" t="s">
        <v>80</v>
      </c>
      <c r="AT174" t="s">
        <v>81</v>
      </c>
      <c r="AU174" t="s">
        <v>82</v>
      </c>
      <c r="AW174" t="s">
        <v>938</v>
      </c>
      <c r="AX174" t="s">
        <v>1945</v>
      </c>
      <c r="AY174">
        <v>68</v>
      </c>
      <c r="AZ174">
        <v>1.63</v>
      </c>
      <c r="BA174" t="s">
        <v>1672</v>
      </c>
      <c r="BB174" t="s">
        <v>86</v>
      </c>
      <c r="BC174" t="s">
        <v>86</v>
      </c>
      <c r="BD174" t="s">
        <v>86</v>
      </c>
      <c r="BE174" t="s">
        <v>1954</v>
      </c>
      <c r="BF174" t="s">
        <v>1673</v>
      </c>
      <c r="BG174" t="s">
        <v>1951</v>
      </c>
      <c r="BH174" t="s">
        <v>1674</v>
      </c>
      <c r="BI174">
        <v>3113320279</v>
      </c>
      <c r="BJ174" t="s">
        <v>91</v>
      </c>
      <c r="BK174" t="s">
        <v>92</v>
      </c>
      <c r="BL174" t="str">
        <f>"("&amp;A174&amp;", "&amp;K174&amp;", 'Cédula de Ciudadanía', '"&amp;TRIM(E174)&amp;"', '"&amp;TEXT(H174,"yyyy-mm-dd")&amp;"', '"&amp;TRIM(F174)&amp;"', "&amp;TEXT(AK174,"0")&amp;", '"&amp;TRIM(BH174)&amp;"', '"&amp;IF(G174="F","Femenino",IF(G174="M","Masculino",G174))&amp;"', '"&amp;L174&amp;"', '"&amp;M174&amp;"', 'No', '"&amp;N174&amp;"', '"&amp;Q174&amp;"', '"&amp;S174&amp;"', '"&amp;T174&amp;"', '"&amp;U174&amp;"', '"&amp;V174&amp;"', '"&amp;SUBSTITUTE(SUBSTITUTE(SUBSTITUTE(AA174,"6 Mestizo","Mestizo"),"1 - Indígena","Indígena"),"5 - Negro(a), Mulato(a), Afrocolombiano(a) o Afro descendiente","Negro(a), Mulato(a), Afrocolombiano(a) o Afro descendiente")&amp;"', '"&amp;SUBSTITUTE(AD174,"REGIMEN SUBSIDIADO","Régimen subsidiado")&amp;"', '"&amp;SUBSTITUTE(SUBSTITUTE(SUBSTITUTE(SUBSTITUTE(SUBSTITUTE(SUBSTITUTE(SUBSTITUTE(AE174,"14-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'"&amp;AI174&amp;"', "&amp;AG174&amp;", "&amp;AH174&amp;", '"&amp;AX174&amp;"', "&amp;SUBSTITUTE(TEXT(AY174,"0,00"),",",".")&amp;", "&amp;SUBSTITUTE(TEXT(AZ174,"0,00"),",",".")&amp;", '"&amp;BA174&amp;"', '"&amp;BB174&amp;"', '"&amp;BC174&amp;"', '"&amp;BD174&amp;"', '"&amp;BE174&amp;"', '"&amp;BF174&amp;"', '"&amp;BG174&amp;"', '"&amp;AL174&amp;"', "&amp;TEXT(BI174,"0")&amp;", '"&amp;AJ174&amp;"', '"&amp;AF174&amp;"', '"&amp;SUBSTITUTE(SUBSTITUTE(AU174,"C.V BENEFICIARIO ACTIVO","C.V Beneficiario Activo"),"C.V BENEFICIARIO  INACTIVO","C.V Beneficiario Inactivo")&amp;"', '2026-05-01', 2, 4, 20, NULL, '"&amp;SUBSTITUTE(SUBSTITUTE(AW174,"CV BELMONTE MAÑANA","Mañana"),"CV BELMONTE TARDE","Tarde")&amp;"'),"</f>
        <v>(1442, 10016652, 'Cédula de Ciudadanía', 'ROBERTO', '1960-09-16', 'FRANCO MEJIA', 3009013424, 'ROSALBA FRANCO', 'Masculino', 'A2', 'Si', 'No', 'Física', 'No', 'No', 'Hombre', 'Heterosexual', 'No', 'Mestizo', 'Régimen subsidiado', 'Ninguno', '2026-05-01', 14, 14, 0, 24, 1, 1, 'Rural', 1141, 22, 'ASMET SALUD', 68.00, 1.63, 'ASMA', 'No aplica', 'No aplica', 'No aplica', 'Familia', 'Con deterioro Moderado', 'Actividad física', 'robertofranco@yopmail.com', 3113320279, 'CRA 15 N 170- 26', 'Desempleado', 'C.V Beneficiario Activo', '2026-05-01', 2, 4, 20, NULL, 'Tarde'),</v>
      </c>
    </row>
    <row r="175" spans="1:64" x14ac:dyDescent="0.3">
      <c r="A175">
        <v>1443</v>
      </c>
      <c r="B175">
        <v>46024</v>
      </c>
      <c r="C175" t="s">
        <v>23</v>
      </c>
      <c r="D175" t="s">
        <v>61</v>
      </c>
      <c r="E175" t="s">
        <v>1675</v>
      </c>
      <c r="F175" t="s">
        <v>1665</v>
      </c>
      <c r="G175" t="s">
        <v>64</v>
      </c>
      <c r="H175">
        <v>18852</v>
      </c>
      <c r="I175">
        <v>74</v>
      </c>
      <c r="J175" t="s">
        <v>65</v>
      </c>
      <c r="K175">
        <v>10016653</v>
      </c>
      <c r="L175" t="s">
        <v>128</v>
      </c>
      <c r="M175" t="s">
        <v>1920</v>
      </c>
      <c r="N175" t="s">
        <v>1921</v>
      </c>
      <c r="O175" t="s">
        <v>1676</v>
      </c>
      <c r="P175">
        <v>20</v>
      </c>
      <c r="Q175" t="s">
        <v>1919</v>
      </c>
      <c r="R175" t="s">
        <v>1919</v>
      </c>
      <c r="S175" t="s">
        <v>1919</v>
      </c>
      <c r="T175" t="s">
        <v>1928</v>
      </c>
      <c r="U175" t="s">
        <v>1929</v>
      </c>
      <c r="V175" t="s">
        <v>1919</v>
      </c>
      <c r="W175" t="s">
        <v>1677</v>
      </c>
      <c r="X175">
        <v>20</v>
      </c>
      <c r="Y175" t="s">
        <v>67</v>
      </c>
      <c r="Z175" t="s">
        <v>70</v>
      </c>
      <c r="AA175" t="s">
        <v>71</v>
      </c>
      <c r="AB175" t="s">
        <v>1678</v>
      </c>
      <c r="AC175">
        <v>20</v>
      </c>
      <c r="AD175" t="s">
        <v>1935</v>
      </c>
      <c r="AE175" t="s">
        <v>110</v>
      </c>
      <c r="AF175" t="s">
        <v>1936</v>
      </c>
      <c r="AG175">
        <v>1141</v>
      </c>
      <c r="AH175">
        <v>22</v>
      </c>
      <c r="AI175" t="s">
        <v>1941</v>
      </c>
      <c r="AJ175" t="s">
        <v>1679</v>
      </c>
      <c r="AK175">
        <v>3009013424</v>
      </c>
      <c r="AL175" t="s">
        <v>1680</v>
      </c>
      <c r="AM175">
        <v>20</v>
      </c>
      <c r="AN175" t="s">
        <v>1681</v>
      </c>
      <c r="AO175">
        <v>20</v>
      </c>
      <c r="AP175" t="s">
        <v>77</v>
      </c>
      <c r="AQ175" t="s">
        <v>78</v>
      </c>
      <c r="AR175" t="s">
        <v>79</v>
      </c>
      <c r="AS175" t="s">
        <v>80</v>
      </c>
      <c r="AT175" t="s">
        <v>81</v>
      </c>
      <c r="AU175" t="s">
        <v>82</v>
      </c>
      <c r="AW175" t="s">
        <v>938</v>
      </c>
      <c r="AX175" t="s">
        <v>1945</v>
      </c>
      <c r="AY175">
        <v>85</v>
      </c>
      <c r="AZ175">
        <v>1.7</v>
      </c>
      <c r="BA175" t="s">
        <v>84</v>
      </c>
      <c r="BB175" t="s">
        <v>249</v>
      </c>
      <c r="BC175" t="s">
        <v>86</v>
      </c>
      <c r="BD175" t="s">
        <v>86</v>
      </c>
      <c r="BE175" t="s">
        <v>1954</v>
      </c>
      <c r="BF175" t="s">
        <v>568</v>
      </c>
      <c r="BG175" t="s">
        <v>1951</v>
      </c>
      <c r="BH175" t="s">
        <v>1674</v>
      </c>
      <c r="BI175">
        <v>3113320279</v>
      </c>
      <c r="BJ175" t="s">
        <v>91</v>
      </c>
      <c r="BK175" t="s">
        <v>92</v>
      </c>
      <c r="BL175" t="str">
        <f>"("&amp;A175&amp;", "&amp;K175&amp;", 'Cédula de Ciudadanía', '"&amp;TRIM(E175)&amp;"', '"&amp;TEXT(H175,"yyyy-mm-dd")&amp;"', '"&amp;TRIM(F175)&amp;"', "&amp;TEXT(AK175,"0")&amp;", '"&amp;TRIM(BH175)&amp;"', '"&amp;IF(G175="F","Femenino",IF(G175="M","Masculino",G175))&amp;"', '"&amp;L175&amp;"', '"&amp;M175&amp;"', 'No', '"&amp;N175&amp;"', '"&amp;Q175&amp;"', '"&amp;S175&amp;"', '"&amp;T175&amp;"', '"&amp;U175&amp;"', '"&amp;V175&amp;"', '"&amp;SUBSTITUTE(SUBSTITUTE(SUBSTITUTE(AA175,"6 Mestizo","Mestizo"),"1 - Indígena","Indígena"),"5 - Negro(a), Mulato(a), Afrocolombiano(a) o Afro descendiente","Negro(a), Mulato(a), Afrocolombiano(a) o Afro descendiente")&amp;"', '"&amp;SUBSTITUTE(AD175,"REGIMEN SUBSIDIADO","Régimen subsidiado")&amp;"', '"&amp;SUBSTITUTE(SUBSTITUTE(SUBSTITUTE(SUBSTITUTE(SUBSTITUTE(SUBSTITUTE(SUBSTITUTE(AE175,"14-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'"&amp;AI175&amp;"', "&amp;AG175&amp;", "&amp;AH175&amp;", '"&amp;AX175&amp;"', "&amp;SUBSTITUTE(TEXT(AY175,"0,00"),",",".")&amp;", "&amp;SUBSTITUTE(TEXT(AZ175,"0,00"),",",".")&amp;", '"&amp;BA175&amp;"', '"&amp;BB175&amp;"', '"&amp;BC175&amp;"', '"&amp;BD175&amp;"', '"&amp;BE175&amp;"', '"&amp;BF175&amp;"', '"&amp;BG175&amp;"', '"&amp;AL175&amp;"', "&amp;TEXT(BI175,"0")&amp;", '"&amp;AJ175&amp;"', '"&amp;AF175&amp;"', '"&amp;SUBSTITUTE(SUBSTITUTE(AU175,"C.V BENEFICIARIO ACTIVO","C.V Beneficiario Activo"),"C.V BENEFICIARIO  INACTIVO","C.V Beneficiario Inactivo")&amp;"', '2026-05-01', 2, 4, 20, NULL, '"&amp;SUBSTITUTE(SUBSTITUTE(AW175,"CV BELMONTE MAÑANA","Mañana"),"CV BELMONTE TARDE","Tarde")&amp;"'),"</f>
        <v>(1443, 10016653, 'Cédula de Ciudadanía', 'RODOLFO', '1951-08-12', 'FRANCO MEJIA', 3009013424, 'ROSALBA FRANCO', 'Masculino', 'B6', 'Si', 'No', 'Auditiva', 'No', 'No', 'Hombre', 'Heterosexual', 'No', 'Mestizo', 'Régimen subsidiado', 'Básica primaria', '2026-05-01', 14, 14, 0, 24, 1, 1, 'Rural', 1141, 22, 'ASMET SALUD', 85.00, 1.70, 'Ninguna', 'Otros', 'No aplica', 'No aplica', 'Familia', 'Sobrepeso', 'Actividad física', 'rodolfofranco@yopmail.com', 3113320279, 'CR 15 N 170 - 26', 'Ninguno', 'C.V Beneficiario Activo', '2026-05-01', 2, 4, 20, NULL, 'Tarde'),</v>
      </c>
    </row>
    <row r="176" spans="1:64" x14ac:dyDescent="0.3">
      <c r="A176">
        <v>1444</v>
      </c>
      <c r="B176">
        <v>46024</v>
      </c>
      <c r="C176" t="s">
        <v>23</v>
      </c>
      <c r="D176" t="s">
        <v>61</v>
      </c>
      <c r="E176" t="s">
        <v>1682</v>
      </c>
      <c r="F176" t="s">
        <v>1683</v>
      </c>
      <c r="G176" t="s">
        <v>106</v>
      </c>
      <c r="H176">
        <v>16955</v>
      </c>
      <c r="I176">
        <v>79</v>
      </c>
      <c r="J176" t="s">
        <v>65</v>
      </c>
      <c r="K176">
        <v>25004481</v>
      </c>
      <c r="L176" t="s">
        <v>313</v>
      </c>
      <c r="M176" t="s">
        <v>1920</v>
      </c>
      <c r="N176" t="s">
        <v>1925</v>
      </c>
      <c r="O176" t="s">
        <v>1684</v>
      </c>
      <c r="P176">
        <v>21</v>
      </c>
      <c r="Q176" t="s">
        <v>1919</v>
      </c>
      <c r="R176" t="s">
        <v>1919</v>
      </c>
      <c r="S176" t="s">
        <v>1919</v>
      </c>
      <c r="T176" t="s">
        <v>1930</v>
      </c>
      <c r="U176" t="s">
        <v>1929</v>
      </c>
      <c r="V176" t="s">
        <v>1919</v>
      </c>
      <c r="W176" t="s">
        <v>1685</v>
      </c>
      <c r="X176">
        <v>21</v>
      </c>
      <c r="Y176" t="s">
        <v>67</v>
      </c>
      <c r="Z176" t="s">
        <v>70</v>
      </c>
      <c r="AA176" t="s">
        <v>971</v>
      </c>
      <c r="AB176" t="s">
        <v>1686</v>
      </c>
      <c r="AC176">
        <v>21</v>
      </c>
      <c r="AD176" t="s">
        <v>1935</v>
      </c>
      <c r="AE176" t="s">
        <v>110</v>
      </c>
      <c r="AF176" t="s">
        <v>1939</v>
      </c>
      <c r="AG176">
        <v>1656</v>
      </c>
      <c r="AH176">
        <v>7</v>
      </c>
      <c r="AI176" t="s">
        <v>1940</v>
      </c>
      <c r="AJ176" t="s">
        <v>1687</v>
      </c>
      <c r="AK176">
        <v>3137006815</v>
      </c>
      <c r="AL176" t="s">
        <v>1688</v>
      </c>
      <c r="AM176">
        <v>21</v>
      </c>
      <c r="AN176" t="s">
        <v>1689</v>
      </c>
      <c r="AO176">
        <v>21</v>
      </c>
      <c r="AP176" t="s">
        <v>77</v>
      </c>
      <c r="AQ176" t="s">
        <v>78</v>
      </c>
      <c r="AR176" t="s">
        <v>79</v>
      </c>
      <c r="AS176" t="s">
        <v>80</v>
      </c>
      <c r="AT176" t="s">
        <v>81</v>
      </c>
      <c r="AU176" t="s">
        <v>82</v>
      </c>
      <c r="AW176" t="s">
        <v>938</v>
      </c>
      <c r="AX176" t="s">
        <v>1782</v>
      </c>
      <c r="AY176">
        <v>55</v>
      </c>
      <c r="AZ176">
        <v>1.49</v>
      </c>
      <c r="BA176" t="s">
        <v>187</v>
      </c>
      <c r="BB176" t="s">
        <v>86</v>
      </c>
      <c r="BC176" t="s">
        <v>188</v>
      </c>
      <c r="BD176" t="s">
        <v>88</v>
      </c>
      <c r="BE176" t="s">
        <v>88</v>
      </c>
      <c r="BF176" t="s">
        <v>89</v>
      </c>
      <c r="BG176" t="s">
        <v>86</v>
      </c>
      <c r="BH176" t="s">
        <v>1690</v>
      </c>
      <c r="BI176">
        <v>3006342469</v>
      </c>
      <c r="BJ176" t="s">
        <v>91</v>
      </c>
      <c r="BK176" t="s">
        <v>92</v>
      </c>
      <c r="BL176" t="str">
        <f>"("&amp;A176&amp;", "&amp;K176&amp;", 'Cédula de Ciudadanía', '"&amp;TRIM(E176)&amp;"', '"&amp;TEXT(H176,"yyyy-mm-dd")&amp;"', '"&amp;TRIM(F176)&amp;"', "&amp;TEXT(AK176,"0")&amp;", '"&amp;TRIM(BH176)&amp;"', '"&amp;IF(G176="F","Femenino",IF(G176="M","Masculino",G176))&amp;"', '"&amp;L176&amp;"', '"&amp;M176&amp;"', 'No', '"&amp;N176&amp;"', '"&amp;Q176&amp;"', '"&amp;S176&amp;"', '"&amp;T176&amp;"', '"&amp;U176&amp;"', '"&amp;V176&amp;"', '"&amp;SUBSTITUTE(SUBSTITUTE(SUBSTITUTE(AA176,"6 Mestizo","Mestizo"),"1 - Indígena","Indígena"),"5 - Negro(a), Mulato(a), Afrocolombiano(a) o Afro descendiente","Negro(a), Mulato(a), Afrocolombiano(a) o Afro descendiente")&amp;"', '"&amp;SUBSTITUTE(AD176,"REGIMEN SUBSIDIADO","Régimen subsidiado")&amp;"', '"&amp;SUBSTITUTE(SUBSTITUTE(SUBSTITUTE(SUBSTITUTE(SUBSTITUTE(SUBSTITUTE(SUBSTITUTE(AE176,"14-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'"&amp;AI176&amp;"', "&amp;AG176&amp;", "&amp;AH176&amp;", '"&amp;AX176&amp;"', "&amp;SUBSTITUTE(TEXT(AY176,"0,00"),",",".")&amp;", "&amp;SUBSTITUTE(TEXT(AZ176,"0,00"),",",".")&amp;", '"&amp;BA176&amp;"', '"&amp;BB176&amp;"', '"&amp;BC176&amp;"', '"&amp;BD176&amp;"', '"&amp;BE176&amp;"', '"&amp;BF176&amp;"', '"&amp;BG176&amp;"', '"&amp;AL176&amp;"', "&amp;TEXT(BI176,"0")&amp;", '"&amp;AJ176&amp;"', '"&amp;AF176&amp;"', '"&amp;SUBSTITUTE(SUBSTITUTE(AU176,"C.V BENEFICIARIO ACTIVO","C.V Beneficiario Activo"),"C.V BENEFICIARIO  INACTIVO","C.V Beneficiario Inactivo")&amp;"', '2026-05-01', 2, 4, 20, NULL, '"&amp;SUBSTITUTE(SUBSTITUTE(AW176,"CV BELMONTE MAÑANA","Mañana"),"CV BELMONTE TARDE","Tarde")&amp;"'),"</f>
        <v>(1444, 25004481, 'Cédula de Ciudadanía', 'ROSA ESNEDA', '1946-06-02', 'MOSQUERA', 3137006815, 'BALLY SANCHEZ MOSQUERA', 'Femenino', 'C9', 'Si', 'No', 'Psicosocial', 'No', 'No', 'Mujer', 'Heterosexual', 'No', 'Negro(a), Mulato(a), Afrocolombiano(a) o Afro descendiente', 'Régimen subsidiado', 'Básica primaria', '2026-05-01', 14, 14, 0, 24, 1, 1, 'Urbano', 1656, 7, 'NUEVA EPS', 55.00, 1.49, 'NO APLICA', 'No aplica', ' Otra', 'Otro', 'Otro', 'Normal', 'No aplica', 'rosaesneda@yopamil.com', 3006342469, 'MZ G4 APTO 104', 'Ama de Casa', 'C.V Beneficiario Activo', '2026-05-01', 2, 4, 20, NULL, 'Tarde'),</v>
      </c>
    </row>
    <row r="177" spans="1:64" x14ac:dyDescent="0.3">
      <c r="A177">
        <v>1445</v>
      </c>
      <c r="B177">
        <v>46024</v>
      </c>
      <c r="C177" t="s">
        <v>23</v>
      </c>
      <c r="D177" t="s">
        <v>61</v>
      </c>
      <c r="E177" t="s">
        <v>1691</v>
      </c>
      <c r="F177" t="s">
        <v>1692</v>
      </c>
      <c r="G177" t="s">
        <v>106</v>
      </c>
      <c r="H177">
        <v>21025</v>
      </c>
      <c r="I177">
        <v>68</v>
      </c>
      <c r="J177" t="s">
        <v>65</v>
      </c>
      <c r="K177">
        <v>42065068</v>
      </c>
      <c r="L177" t="s">
        <v>117</v>
      </c>
      <c r="M177" t="s">
        <v>1919</v>
      </c>
      <c r="N177" t="s">
        <v>84</v>
      </c>
      <c r="O177" t="s">
        <v>1693</v>
      </c>
      <c r="P177">
        <v>19</v>
      </c>
      <c r="Q177" t="s">
        <v>1919</v>
      </c>
      <c r="S177" t="s">
        <v>1919</v>
      </c>
      <c r="T177" t="s">
        <v>1928</v>
      </c>
      <c r="U177" t="s">
        <v>1929</v>
      </c>
      <c r="V177" t="s">
        <v>1919</v>
      </c>
      <c r="W177" t="s">
        <v>1694</v>
      </c>
      <c r="X177">
        <v>19</v>
      </c>
      <c r="Y177" t="s">
        <v>67</v>
      </c>
      <c r="Z177" t="s">
        <v>70</v>
      </c>
      <c r="AA177" t="s">
        <v>71</v>
      </c>
      <c r="AB177" t="s">
        <v>1695</v>
      </c>
      <c r="AC177">
        <v>19</v>
      </c>
      <c r="AD177" t="s">
        <v>1935</v>
      </c>
      <c r="AE177" t="s">
        <v>110</v>
      </c>
      <c r="AF177" t="s">
        <v>1936</v>
      </c>
      <c r="AG177">
        <v>1681</v>
      </c>
      <c r="AH177">
        <v>7</v>
      </c>
      <c r="AI177" t="s">
        <v>1940</v>
      </c>
      <c r="AJ177" t="s">
        <v>1696</v>
      </c>
      <c r="AK177">
        <v>3054715883</v>
      </c>
      <c r="AL177" t="s">
        <v>1697</v>
      </c>
      <c r="AM177">
        <v>19</v>
      </c>
      <c r="AN177" t="s">
        <v>1698</v>
      </c>
      <c r="AO177">
        <v>19</v>
      </c>
      <c r="AP177" t="s">
        <v>77</v>
      </c>
      <c r="AQ177" t="s">
        <v>78</v>
      </c>
      <c r="AR177" t="s">
        <v>79</v>
      </c>
      <c r="AS177" t="s">
        <v>80</v>
      </c>
      <c r="AT177" t="s">
        <v>81</v>
      </c>
      <c r="AU177" t="s">
        <v>82</v>
      </c>
      <c r="AW177" t="s">
        <v>938</v>
      </c>
      <c r="AX177" t="s">
        <v>1945</v>
      </c>
      <c r="AY177">
        <v>56</v>
      </c>
      <c r="AZ177">
        <v>1.57</v>
      </c>
      <c r="BA177" t="s">
        <v>187</v>
      </c>
      <c r="BB177" t="s">
        <v>86</v>
      </c>
      <c r="BC177" t="s">
        <v>86</v>
      </c>
      <c r="BD177" t="s">
        <v>86</v>
      </c>
      <c r="BE177" t="s">
        <v>86</v>
      </c>
      <c r="BF177" t="s">
        <v>84</v>
      </c>
      <c r="BG177" t="s">
        <v>86</v>
      </c>
      <c r="BH177" t="s">
        <v>1699</v>
      </c>
      <c r="BI177">
        <v>3045908488</v>
      </c>
      <c r="BJ177" t="s">
        <v>91</v>
      </c>
      <c r="BK177" t="s">
        <v>92</v>
      </c>
      <c r="BL177" t="str">
        <f>"("&amp;A177&amp;", "&amp;K177&amp;", 'Cédula de Ciudadanía', '"&amp;TRIM(E177)&amp;"', '"&amp;TEXT(H177,"yyyy-mm-dd")&amp;"', '"&amp;TRIM(F177)&amp;"', "&amp;TEXT(AK177,"0")&amp;", '"&amp;TRIM(BH177)&amp;"', '"&amp;IF(G177="F","Femenino",IF(G177="M","Masculino",G177))&amp;"', '"&amp;L177&amp;"', '"&amp;M177&amp;"', 'No', '"&amp;N177&amp;"', '"&amp;Q177&amp;"', '"&amp;S177&amp;"', '"&amp;T177&amp;"', '"&amp;U177&amp;"', '"&amp;V177&amp;"', '"&amp;SUBSTITUTE(SUBSTITUTE(SUBSTITUTE(AA177,"6 Mestizo","Mestizo"),"1 - Indígena","Indígena"),"5 - Negro(a), Mulato(a), Afrocolombiano(a) o Afro descendiente","Negro(a), Mulato(a), Afrocolombiano(a) o Afro descendiente")&amp;"', '"&amp;SUBSTITUTE(AD177,"REGIMEN SUBSIDIADO","Régimen subsidiado")&amp;"', '"&amp;SUBSTITUTE(SUBSTITUTE(SUBSTITUTE(SUBSTITUTE(SUBSTITUTE(SUBSTITUTE(SUBSTITUTE(AE177,"14-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'"&amp;AI177&amp;"', "&amp;AG177&amp;", "&amp;AH177&amp;", '"&amp;AX177&amp;"', "&amp;SUBSTITUTE(TEXT(AY177,"0,00"),",",".")&amp;", "&amp;SUBSTITUTE(TEXT(AZ177,"0,00"),",",".")&amp;", '"&amp;BA177&amp;"', '"&amp;BB177&amp;"', '"&amp;BC177&amp;"', '"&amp;BD177&amp;"', '"&amp;BE177&amp;"', '"&amp;BF177&amp;"', '"&amp;BG177&amp;"', '"&amp;AL177&amp;"', "&amp;TEXT(BI177,"0")&amp;", '"&amp;AJ177&amp;"', '"&amp;AF177&amp;"', '"&amp;SUBSTITUTE(SUBSTITUTE(AU177,"C.V BENEFICIARIO ACTIVO","C.V Beneficiario Activo"),"C.V BENEFICIARIO  INACTIVO","C.V Beneficiario Inactivo")&amp;"', '2026-05-01', 2, 4, 20, NULL, '"&amp;SUBSTITUTE(SUBSTITUTE(AW177,"CV BELMONTE MAÑANA","Mañana"),"CV BELMONTE TARDE","Tarde")&amp;"'),"</f>
        <v>(1445, 42065068, 'Cédula de Ciudadanía', 'ROSA', '1957-07-24', 'LONDOÑO MURILLO', 3054715883, 'DANIEL CALDERON', 'Femenino', 'A4', 'No', 'No', 'Ninguna', 'No', 'No', 'Hombre', 'Heterosexual', 'No', 'Mestizo', 'Régimen subsidiado', 'Básica primaria', '2026-05-01', 14, 14, 0, 24, 1, 1, 'Urbano', 1681, 7, 'ASMET SALUD', 56.00, 1.57, 'NO APLICA', 'No aplica', 'No aplica', 'No aplica', 'No aplica', 'Ninguna', 'No aplica', 'alt.vi-84zrfgf@yopmail.com', 3045908488, 'VILLAS DEL CAMPO TORRE 2 APTO 105', 'Ninguno', 'C.V Beneficiario Activo', '2026-05-01', 2, 4, 20, NULL, 'Tarde'),</v>
      </c>
    </row>
    <row r="178" spans="1:64" x14ac:dyDescent="0.3">
      <c r="A178">
        <v>1446</v>
      </c>
      <c r="B178">
        <v>46024</v>
      </c>
      <c r="C178" t="s">
        <v>23</v>
      </c>
      <c r="D178" t="s">
        <v>61</v>
      </c>
      <c r="E178" t="s">
        <v>1700</v>
      </c>
      <c r="F178" t="s">
        <v>1221</v>
      </c>
      <c r="G178" t="s">
        <v>106</v>
      </c>
      <c r="H178">
        <v>17867</v>
      </c>
      <c r="I178">
        <v>77</v>
      </c>
      <c r="J178" t="s">
        <v>65</v>
      </c>
      <c r="K178">
        <v>24685486</v>
      </c>
      <c r="L178" t="s">
        <v>620</v>
      </c>
      <c r="M178" t="s">
        <v>1919</v>
      </c>
      <c r="N178" t="s">
        <v>84</v>
      </c>
      <c r="O178" t="s">
        <v>1701</v>
      </c>
      <c r="P178">
        <v>20</v>
      </c>
      <c r="Q178" t="s">
        <v>1919</v>
      </c>
      <c r="S178" t="s">
        <v>1919</v>
      </c>
      <c r="T178" t="s">
        <v>1930</v>
      </c>
      <c r="U178" t="s">
        <v>1929</v>
      </c>
      <c r="V178" t="s">
        <v>1919</v>
      </c>
      <c r="W178" t="s">
        <v>1702</v>
      </c>
      <c r="X178">
        <v>20</v>
      </c>
      <c r="Y178" t="s">
        <v>67</v>
      </c>
      <c r="Z178" t="s">
        <v>70</v>
      </c>
      <c r="AA178" t="s">
        <v>71</v>
      </c>
      <c r="AB178" t="s">
        <v>1703</v>
      </c>
      <c r="AC178">
        <v>20</v>
      </c>
      <c r="AD178" t="s">
        <v>1935</v>
      </c>
      <c r="AE178" t="s">
        <v>110</v>
      </c>
      <c r="AF178" t="s">
        <v>1939</v>
      </c>
      <c r="AG178">
        <v>1681</v>
      </c>
      <c r="AH178">
        <v>7</v>
      </c>
      <c r="AI178" t="s">
        <v>1940</v>
      </c>
      <c r="AJ178" t="s">
        <v>1704</v>
      </c>
      <c r="AK178">
        <v>3122148660</v>
      </c>
      <c r="AL178" t="s">
        <v>1705</v>
      </c>
      <c r="AM178">
        <v>20</v>
      </c>
      <c r="AN178" t="s">
        <v>1706</v>
      </c>
      <c r="AO178">
        <v>20</v>
      </c>
      <c r="AP178" t="s">
        <v>77</v>
      </c>
      <c r="AQ178" t="s">
        <v>78</v>
      </c>
      <c r="AR178" t="s">
        <v>79</v>
      </c>
      <c r="AS178" t="s">
        <v>80</v>
      </c>
      <c r="AT178" t="s">
        <v>81</v>
      </c>
      <c r="AU178" t="s">
        <v>82</v>
      </c>
      <c r="AW178" t="s">
        <v>938</v>
      </c>
      <c r="AX178" t="s">
        <v>1945</v>
      </c>
      <c r="AY178">
        <v>61</v>
      </c>
      <c r="AZ178">
        <v>1.41</v>
      </c>
      <c r="BA178" t="s">
        <v>84</v>
      </c>
      <c r="BB178" t="s">
        <v>86</v>
      </c>
      <c r="BC178" t="s">
        <v>86</v>
      </c>
      <c r="BD178" t="s">
        <v>87</v>
      </c>
      <c r="BE178" t="s">
        <v>88</v>
      </c>
      <c r="BF178" t="s">
        <v>89</v>
      </c>
      <c r="BG178" t="s">
        <v>86</v>
      </c>
      <c r="BH178" t="s">
        <v>1707</v>
      </c>
      <c r="BI178">
        <v>3135625550</v>
      </c>
      <c r="BJ178" t="s">
        <v>91</v>
      </c>
      <c r="BK178" t="s">
        <v>92</v>
      </c>
      <c r="BL178" t="str">
        <f>"("&amp;A178&amp;", "&amp;K178&amp;", 'Cédula de Ciudadanía', '"&amp;TRIM(E178)&amp;"', '"&amp;TEXT(H178,"yyyy-mm-dd")&amp;"', '"&amp;TRIM(F178)&amp;"', "&amp;TEXT(AK178,"0")&amp;", '"&amp;TRIM(BH178)&amp;"', '"&amp;IF(G178="F","Femenino",IF(G178="M","Masculino",G178))&amp;"', '"&amp;L178&amp;"', '"&amp;M178&amp;"', 'No', '"&amp;N178&amp;"', '"&amp;Q178&amp;"', '"&amp;S178&amp;"', '"&amp;T178&amp;"', '"&amp;U178&amp;"', '"&amp;V178&amp;"', '"&amp;SUBSTITUTE(SUBSTITUTE(SUBSTITUTE(AA178,"6 Mestizo","Mestizo"),"1 - Indígena","Indígena"),"5 - Negro(a), Mulato(a), Afrocolombiano(a) o Afro descendiente","Negro(a), Mulato(a), Afrocolombiano(a) o Afro descendiente")&amp;"', '"&amp;SUBSTITUTE(AD178,"REGIMEN SUBSIDIADO","Régimen subsidiado")&amp;"', '"&amp;SUBSTITUTE(SUBSTITUTE(SUBSTITUTE(SUBSTITUTE(SUBSTITUTE(SUBSTITUTE(SUBSTITUTE(AE178,"14-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'"&amp;AI178&amp;"', "&amp;AG178&amp;", "&amp;AH178&amp;", '"&amp;AX178&amp;"', "&amp;SUBSTITUTE(TEXT(AY178,"0,00"),",",".")&amp;", "&amp;SUBSTITUTE(TEXT(AZ178,"0,00"),",",".")&amp;", '"&amp;BA178&amp;"', '"&amp;BB178&amp;"', '"&amp;BC178&amp;"', '"&amp;BD178&amp;"', '"&amp;BE178&amp;"', '"&amp;BF178&amp;"', '"&amp;BG178&amp;"', '"&amp;AL178&amp;"', "&amp;TEXT(BI178,"0")&amp;", '"&amp;AJ178&amp;"', '"&amp;AF178&amp;"', '"&amp;SUBSTITUTE(SUBSTITUTE(AU178,"C.V BENEFICIARIO ACTIVO","C.V Beneficiario Activo"),"C.V BENEFICIARIO  INACTIVO","C.V Beneficiario Inactivo")&amp;"', '2026-05-01', 2, 4, 20, NULL, '"&amp;SUBSTITUTE(SUBSTITUTE(AW178,"CV BELMONTE MAÑANA","Mañana"),"CV BELMONTE TARDE","Tarde")&amp;"'),"</f>
        <v>(1446, 24685486, 'Cédula de Ciudadanía', 'ROSA MARIA', '1948-11-30', 'OSORIO', 3122148660, 'YURI MILENA OSORIO', 'Femenino', 'C17', 'No', 'No', 'Ninguna', 'No', 'No', 'Mujer', 'Heterosexual', 'No', 'Mestizo', 'Régimen subsidiado', 'Básica primaria', '2026-05-01', 14, 14, 0, 24, 1, 1, 'Urbano', 1681, 7, 'ASMET SALUD', 61.00, 1.41, 'Ninguna', 'No aplica', 'No aplica', 'Estado', 'Otro', 'Normal', 'No aplica', 'alt.e4-7oo0tvfq@yopmail.com', 3135625550, 'BLOQUE 6 APTO 505', 'Ama de Casa', 'C.V Beneficiario Activo', '2026-05-01', 2, 4, 20, NULL, 'Tarde'),</v>
      </c>
    </row>
    <row r="179" spans="1:64" x14ac:dyDescent="0.3">
      <c r="A179">
        <v>1447</v>
      </c>
      <c r="B179">
        <v>46024</v>
      </c>
      <c r="C179" t="s">
        <v>23</v>
      </c>
      <c r="D179" t="s">
        <v>61</v>
      </c>
      <c r="E179" t="s">
        <v>1708</v>
      </c>
      <c r="F179" t="s">
        <v>1479</v>
      </c>
      <c r="G179" t="s">
        <v>106</v>
      </c>
      <c r="H179">
        <v>17848</v>
      </c>
      <c r="I179">
        <v>77</v>
      </c>
      <c r="J179" t="s">
        <v>65</v>
      </c>
      <c r="K179">
        <v>24948328</v>
      </c>
      <c r="L179" t="s">
        <v>381</v>
      </c>
      <c r="M179" t="s">
        <v>1919</v>
      </c>
      <c r="N179" t="s">
        <v>84</v>
      </c>
      <c r="O179" t="s">
        <v>1709</v>
      </c>
      <c r="P179">
        <v>20</v>
      </c>
      <c r="Q179" t="s">
        <v>1919</v>
      </c>
      <c r="S179" t="s">
        <v>1919</v>
      </c>
      <c r="T179" t="s">
        <v>1930</v>
      </c>
      <c r="U179" t="s">
        <v>1929</v>
      </c>
      <c r="V179" t="s">
        <v>1919</v>
      </c>
      <c r="W179" t="s">
        <v>1710</v>
      </c>
      <c r="X179">
        <v>20</v>
      </c>
      <c r="Y179" t="s">
        <v>67</v>
      </c>
      <c r="Z179" t="s">
        <v>70</v>
      </c>
      <c r="AA179" t="s">
        <v>71</v>
      </c>
      <c r="AB179" t="s">
        <v>1711</v>
      </c>
      <c r="AC179">
        <v>20</v>
      </c>
      <c r="AD179" t="s">
        <v>1935</v>
      </c>
      <c r="AE179" t="s">
        <v>110</v>
      </c>
      <c r="AF179" t="s">
        <v>1939</v>
      </c>
      <c r="AG179">
        <v>1255</v>
      </c>
      <c r="AH179">
        <v>22</v>
      </c>
      <c r="AI179" t="s">
        <v>1941</v>
      </c>
      <c r="AJ179" t="s">
        <v>1712</v>
      </c>
      <c r="AK179">
        <v>3215585752</v>
      </c>
      <c r="AL179" t="s">
        <v>1713</v>
      </c>
      <c r="AM179">
        <v>20</v>
      </c>
      <c r="AN179" t="s">
        <v>1714</v>
      </c>
      <c r="AO179">
        <v>20</v>
      </c>
      <c r="AP179" t="s">
        <v>77</v>
      </c>
      <c r="AQ179" t="s">
        <v>78</v>
      </c>
      <c r="AR179" t="s">
        <v>79</v>
      </c>
      <c r="AS179" t="s">
        <v>80</v>
      </c>
      <c r="AT179" t="s">
        <v>81</v>
      </c>
      <c r="AU179" t="s">
        <v>82</v>
      </c>
      <c r="AW179" t="s">
        <v>938</v>
      </c>
      <c r="AX179" t="s">
        <v>1943</v>
      </c>
      <c r="AY179">
        <v>55</v>
      </c>
      <c r="AZ179">
        <v>4.54</v>
      </c>
      <c r="BA179" t="s">
        <v>187</v>
      </c>
      <c r="BB179" t="s">
        <v>86</v>
      </c>
      <c r="BC179" t="s">
        <v>86</v>
      </c>
      <c r="BD179" t="s">
        <v>86</v>
      </c>
      <c r="BE179" t="s">
        <v>88</v>
      </c>
      <c r="BF179" t="s">
        <v>89</v>
      </c>
      <c r="BG179" t="s">
        <v>86</v>
      </c>
      <c r="BH179" t="s">
        <v>1715</v>
      </c>
      <c r="BI179">
        <v>3107645411</v>
      </c>
      <c r="BJ179" t="s">
        <v>91</v>
      </c>
      <c r="BK179" t="s">
        <v>92</v>
      </c>
      <c r="BL179" t="str">
        <f>"("&amp;A179&amp;", "&amp;K179&amp;", 'Cédula de Ciudadanía', '"&amp;TRIM(E179)&amp;"', '"&amp;TEXT(H179,"yyyy-mm-dd")&amp;"', '"&amp;TRIM(F179)&amp;"', "&amp;TEXT(AK179,"0")&amp;", '"&amp;TRIM(BH179)&amp;"', '"&amp;IF(G179="F","Femenino",IF(G179="M","Masculino",G179))&amp;"', '"&amp;L179&amp;"', '"&amp;M179&amp;"', 'No', '"&amp;N179&amp;"', '"&amp;Q179&amp;"', '"&amp;S179&amp;"', '"&amp;T179&amp;"', '"&amp;U179&amp;"', '"&amp;V179&amp;"', '"&amp;SUBSTITUTE(SUBSTITUTE(SUBSTITUTE(AA179,"6 Mestizo","Mestizo"),"1 - Indígena","Indígena"),"5 - Negro(a), Mulato(a), Afrocolombiano(a) o Afro descendiente","Negro(a), Mulato(a), Afrocolombiano(a) o Afro descendiente")&amp;"', '"&amp;SUBSTITUTE(AD179,"REGIMEN SUBSIDIADO","Régimen subsidiado")&amp;"', '"&amp;SUBSTITUTE(SUBSTITUTE(SUBSTITUTE(SUBSTITUTE(SUBSTITUTE(SUBSTITUTE(SUBSTITUTE(AE179,"14-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'"&amp;AI179&amp;"', "&amp;AG179&amp;", "&amp;AH179&amp;", '"&amp;AX179&amp;"', "&amp;SUBSTITUTE(TEXT(AY179,"0,00"),",",".")&amp;", "&amp;SUBSTITUTE(TEXT(AZ179,"0,00"),",",".")&amp;", '"&amp;BA179&amp;"', '"&amp;BB179&amp;"', '"&amp;BC179&amp;"', '"&amp;BD179&amp;"', '"&amp;BE179&amp;"', '"&amp;BF179&amp;"', '"&amp;BG179&amp;"', '"&amp;AL179&amp;"', "&amp;TEXT(BI179,"0")&amp;", '"&amp;AJ179&amp;"', '"&amp;AF179&amp;"', '"&amp;SUBSTITUTE(SUBSTITUTE(AU179,"C.V BENEFICIARIO ACTIVO","C.V Beneficiario Activo"),"C.V BENEFICIARIO  INACTIVO","C.V Beneficiario Inactivo")&amp;"', '2026-05-01', 2, 4, 20, NULL, '"&amp;SUBSTITUTE(SUBSTITUTE(AW179,"CV BELMONTE MAÑANA","Mañana"),"CV BELMONTE TARDE","Tarde")&amp;"'),"</f>
        <v>(1447, 24948328, 'Cédula de Ciudadanía', 'ROSALBA', '1948-11-11', 'ACEVEDO OSORIO', 3215585752, 'ADOLFO TREJOS ACEVEDO', 'Femenino', 'C13', 'No', 'No', 'Ninguna', 'No', 'No', 'Mujer', 'Heterosexual', 'No', 'Mestizo', 'Régimen subsidiado', 'Básica primaria', '2026-05-01', 14, 14, 0, 24, 1, 1, 'Rural', 1255, 22, 'SALUD TOTAL', 55.00, 4.54, 'NO APLICA', 'No aplica', 'No aplica', 'No aplica', 'Otro', 'Normal', 'No aplica', 'alt.yl-2ogs6dbq@yopmail.com', 3107645411, ' No. 14617', 'Ama de Casa', 'C.V Beneficiario Activo', '2026-05-01', 2, 4, 20, NULL, 'Tarde'),</v>
      </c>
    </row>
    <row r="180" spans="1:64" x14ac:dyDescent="0.3">
      <c r="A180">
        <v>1448</v>
      </c>
      <c r="B180">
        <v>46024</v>
      </c>
      <c r="C180" t="s">
        <v>23</v>
      </c>
      <c r="D180" t="s">
        <v>61</v>
      </c>
      <c r="E180" t="s">
        <v>1716</v>
      </c>
      <c r="F180" t="s">
        <v>1717</v>
      </c>
      <c r="G180" t="s">
        <v>106</v>
      </c>
      <c r="H180">
        <v>17823</v>
      </c>
      <c r="I180">
        <v>77</v>
      </c>
      <c r="J180" t="s">
        <v>65</v>
      </c>
      <c r="K180">
        <v>24943009</v>
      </c>
      <c r="L180" t="s">
        <v>381</v>
      </c>
      <c r="M180" t="s">
        <v>1919</v>
      </c>
      <c r="N180" t="s">
        <v>84</v>
      </c>
      <c r="O180" t="s">
        <v>1718</v>
      </c>
      <c r="P180">
        <v>20</v>
      </c>
      <c r="Q180" t="s">
        <v>1919</v>
      </c>
      <c r="R180" t="s">
        <v>1919</v>
      </c>
      <c r="S180" t="s">
        <v>1919</v>
      </c>
      <c r="T180" t="s">
        <v>1930</v>
      </c>
      <c r="U180" t="s">
        <v>1929</v>
      </c>
      <c r="V180" t="s">
        <v>1919</v>
      </c>
      <c r="W180" t="s">
        <v>1719</v>
      </c>
      <c r="X180">
        <v>20</v>
      </c>
      <c r="Y180" t="s">
        <v>67</v>
      </c>
      <c r="Z180" t="s">
        <v>70</v>
      </c>
      <c r="AA180" t="s">
        <v>71</v>
      </c>
      <c r="AB180" t="s">
        <v>1720</v>
      </c>
      <c r="AC180">
        <v>20</v>
      </c>
      <c r="AD180" t="s">
        <v>1935</v>
      </c>
      <c r="AE180" t="s">
        <v>110</v>
      </c>
      <c r="AF180" t="s">
        <v>1939</v>
      </c>
      <c r="AG180">
        <v>1050</v>
      </c>
      <c r="AH180">
        <v>12</v>
      </c>
      <c r="AI180" t="s">
        <v>1941</v>
      </c>
      <c r="AJ180" t="s">
        <v>1721</v>
      </c>
      <c r="AK180">
        <v>3213416029</v>
      </c>
      <c r="AL180" t="s">
        <v>1722</v>
      </c>
      <c r="AM180">
        <v>20</v>
      </c>
      <c r="AN180" t="s">
        <v>1723</v>
      </c>
      <c r="AO180">
        <v>20</v>
      </c>
      <c r="AP180" t="s">
        <v>77</v>
      </c>
      <c r="AQ180" t="s">
        <v>78</v>
      </c>
      <c r="AR180" t="s">
        <v>79</v>
      </c>
      <c r="AS180" t="s">
        <v>80</v>
      </c>
      <c r="AT180" t="s">
        <v>81</v>
      </c>
      <c r="AU180" t="s">
        <v>82</v>
      </c>
      <c r="AW180" t="s">
        <v>938</v>
      </c>
      <c r="AX180" t="s">
        <v>1946</v>
      </c>
      <c r="AY180">
        <v>61.8</v>
      </c>
      <c r="AZ180">
        <v>1.63</v>
      </c>
      <c r="BA180" t="s">
        <v>84</v>
      </c>
      <c r="BB180" t="s">
        <v>86</v>
      </c>
      <c r="BC180" t="s">
        <v>136</v>
      </c>
      <c r="BD180" t="s">
        <v>87</v>
      </c>
      <c r="BE180" t="s">
        <v>1954</v>
      </c>
      <c r="BF180" t="s">
        <v>89</v>
      </c>
      <c r="BG180" t="s">
        <v>86</v>
      </c>
      <c r="BH180" t="s">
        <v>1724</v>
      </c>
      <c r="BI180">
        <v>3108495910</v>
      </c>
      <c r="BJ180" t="s">
        <v>91</v>
      </c>
      <c r="BK180" t="s">
        <v>92</v>
      </c>
      <c r="BL180" t="str">
        <f>"("&amp;A180&amp;", "&amp;K180&amp;", 'Cédula de Ciudadanía', '"&amp;TRIM(E180)&amp;"', '"&amp;TEXT(H180,"yyyy-mm-dd")&amp;"', '"&amp;TRIM(F180)&amp;"', "&amp;TEXT(AK180,"0")&amp;", '"&amp;TRIM(BH180)&amp;"', '"&amp;IF(G180="F","Femenino",IF(G180="M","Masculino",G180))&amp;"', '"&amp;L180&amp;"', '"&amp;M180&amp;"', 'No', '"&amp;N180&amp;"', '"&amp;Q180&amp;"', '"&amp;S180&amp;"', '"&amp;T180&amp;"', '"&amp;U180&amp;"', '"&amp;V180&amp;"', '"&amp;SUBSTITUTE(SUBSTITUTE(SUBSTITUTE(AA180,"6 Mestizo","Mestizo"),"1 - Indígena","Indígena"),"5 - Negro(a), Mulato(a), Afrocolombiano(a) o Afro descendiente","Negro(a), Mulato(a), Afrocolombiano(a) o Afro descendiente")&amp;"', '"&amp;SUBSTITUTE(AD180,"REGIMEN SUBSIDIADO","Régimen subsidiado")&amp;"', '"&amp;SUBSTITUTE(SUBSTITUTE(SUBSTITUTE(SUBSTITUTE(SUBSTITUTE(SUBSTITUTE(SUBSTITUTE(AE180,"14-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'"&amp;AI180&amp;"', "&amp;AG180&amp;", "&amp;AH180&amp;", '"&amp;AX180&amp;"', "&amp;SUBSTITUTE(TEXT(AY180,"0,00"),",",".")&amp;", "&amp;SUBSTITUTE(TEXT(AZ180,"0,00"),",",".")&amp;", '"&amp;BA180&amp;"', '"&amp;BB180&amp;"', '"&amp;BC180&amp;"', '"&amp;BD180&amp;"', '"&amp;BE180&amp;"', '"&amp;BF180&amp;"', '"&amp;BG180&amp;"', '"&amp;AL180&amp;"', "&amp;TEXT(BI180,"0")&amp;", '"&amp;AJ180&amp;"', '"&amp;AF180&amp;"', '"&amp;SUBSTITUTE(SUBSTITUTE(AU180,"C.V BENEFICIARIO ACTIVO","C.V Beneficiario Activo"),"C.V BENEFICIARIO  INACTIVO","C.V Beneficiario Inactivo")&amp;"', '2026-05-01', 2, 4, 20, NULL, '"&amp;SUBSTITUTE(SUBSTITUTE(AW180,"CV BELMONTE MAÑANA","Mañana"),"CV BELMONTE TARDE","Tarde")&amp;"'),"</f>
        <v>(1448, 24943009, 'Cédula de Ciudadanía', 'SARA', '1948-10-17', 'MUÑOZ DE RAMIREZ', 3213416029, 'JOSE NELSON RAMIREZ', 'Femenino', 'C13', 'No', 'No', 'Ninguna', 'No', 'No', 'Mujer', 'Heterosexual', 'No', 'Mestizo', 'Régimen subsidiado', 'Básica primaria', '2026-05-01', 14, 14, 0, 24, 1, 1, 'Rural', 1050, 12, 'COMFENALCO VALLE', 61.80, 1.63, 'Ninguna', 'No aplica', ' Ejercicio', 'Estado', 'Familia', 'Normal', 'No aplica', 'saramram@yopmail.com', 3108495910, 'MZ 2 CASA 13B', 'Ama de Casa', 'C.V Beneficiario Activo', '2026-05-01', 2, 4, 20, NULL, 'Tarde'),</v>
      </c>
    </row>
    <row r="181" spans="1:64" x14ac:dyDescent="0.3">
      <c r="A181">
        <v>1449</v>
      </c>
      <c r="B181">
        <v>46024</v>
      </c>
      <c r="C181" t="s">
        <v>23</v>
      </c>
      <c r="D181" t="s">
        <v>61</v>
      </c>
      <c r="E181" t="s">
        <v>1725</v>
      </c>
      <c r="F181" t="s">
        <v>1726</v>
      </c>
      <c r="G181" t="s">
        <v>106</v>
      </c>
      <c r="H181">
        <v>17745</v>
      </c>
      <c r="I181">
        <v>77</v>
      </c>
      <c r="J181" t="s">
        <v>65</v>
      </c>
      <c r="K181">
        <v>24942095</v>
      </c>
      <c r="L181" t="s">
        <v>95</v>
      </c>
      <c r="M181" t="s">
        <v>1920</v>
      </c>
      <c r="N181" t="s">
        <v>1923</v>
      </c>
      <c r="O181" t="s">
        <v>1727</v>
      </c>
      <c r="P181">
        <v>20</v>
      </c>
      <c r="Q181" t="s">
        <v>1919</v>
      </c>
      <c r="R181" t="s">
        <v>1919</v>
      </c>
      <c r="S181" t="s">
        <v>1919</v>
      </c>
      <c r="T181" t="s">
        <v>1930</v>
      </c>
      <c r="U181" t="s">
        <v>1929</v>
      </c>
      <c r="V181" t="s">
        <v>1919</v>
      </c>
      <c r="W181" t="s">
        <v>1728</v>
      </c>
      <c r="X181">
        <v>20</v>
      </c>
      <c r="Y181" t="s">
        <v>67</v>
      </c>
      <c r="Z181" t="s">
        <v>70</v>
      </c>
      <c r="AA181" t="s">
        <v>71</v>
      </c>
      <c r="AB181" t="s">
        <v>1729</v>
      </c>
      <c r="AC181">
        <v>20</v>
      </c>
      <c r="AD181" t="s">
        <v>1934</v>
      </c>
      <c r="AE181" t="s">
        <v>110</v>
      </c>
      <c r="AF181" t="s">
        <v>1936</v>
      </c>
      <c r="AG181">
        <v>1299</v>
      </c>
      <c r="AH181">
        <v>14</v>
      </c>
      <c r="AI181" t="s">
        <v>1940</v>
      </c>
      <c r="AJ181" t="s">
        <v>1730</v>
      </c>
      <c r="AK181">
        <v>6063160906</v>
      </c>
      <c r="AL181" t="s">
        <v>1731</v>
      </c>
      <c r="AM181">
        <v>20</v>
      </c>
      <c r="AN181" t="s">
        <v>1732</v>
      </c>
      <c r="AO181">
        <v>20</v>
      </c>
      <c r="AP181" t="s">
        <v>77</v>
      </c>
      <c r="AQ181" t="s">
        <v>78</v>
      </c>
      <c r="AR181" t="s">
        <v>79</v>
      </c>
      <c r="AS181" t="s">
        <v>80</v>
      </c>
      <c r="AT181" t="s">
        <v>81</v>
      </c>
      <c r="AU181" t="s">
        <v>82</v>
      </c>
      <c r="AW181" t="s">
        <v>938</v>
      </c>
      <c r="AX181" t="s">
        <v>1943</v>
      </c>
      <c r="AY181">
        <v>48</v>
      </c>
      <c r="AZ181">
        <v>1.4</v>
      </c>
      <c r="BA181" t="s">
        <v>579</v>
      </c>
      <c r="BB181" t="s">
        <v>249</v>
      </c>
      <c r="BC181" t="s">
        <v>188</v>
      </c>
      <c r="BD181" t="s">
        <v>86</v>
      </c>
      <c r="BE181" t="s">
        <v>218</v>
      </c>
      <c r="BF181" t="s">
        <v>1733</v>
      </c>
      <c r="BG181" t="s">
        <v>1953</v>
      </c>
      <c r="BH181" t="s">
        <v>1734</v>
      </c>
      <c r="BI181">
        <v>3113731240</v>
      </c>
      <c r="BJ181" t="s">
        <v>91</v>
      </c>
      <c r="BK181" t="s">
        <v>92</v>
      </c>
      <c r="BL181" t="str">
        <f>"("&amp;A181&amp;", "&amp;K181&amp;", 'Cédula de Ciudadanía', '"&amp;TRIM(E181)&amp;"', '"&amp;TEXT(H181,"yyyy-mm-dd")&amp;"', '"&amp;TRIM(F181)&amp;"', "&amp;TEXT(AK181,"0")&amp;", '"&amp;TRIM(BH181)&amp;"', '"&amp;IF(G181="F","Femenino",IF(G181="M","Masculino",G181))&amp;"', '"&amp;L181&amp;"', '"&amp;M181&amp;"', 'No', '"&amp;N181&amp;"', '"&amp;Q181&amp;"', '"&amp;S181&amp;"', '"&amp;T181&amp;"', '"&amp;U181&amp;"', '"&amp;V181&amp;"', '"&amp;SUBSTITUTE(SUBSTITUTE(SUBSTITUTE(AA181,"6 Mestizo","Mestizo"),"1 - Indígena","Indígena"),"5 - Negro(a), Mulato(a), Afrocolombiano(a) o Afro descendiente","Negro(a), Mulato(a), Afrocolombiano(a) o Afro descendiente")&amp;"', '"&amp;SUBSTITUTE(AD181,"REGIMEN SUBSIDIADO","Régimen subsidiado")&amp;"', '"&amp;SUBSTITUTE(SUBSTITUTE(SUBSTITUTE(SUBSTITUTE(SUBSTITUTE(SUBSTITUTE(SUBSTITUTE(AE181,"14-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'"&amp;AI181&amp;"', "&amp;AG181&amp;", "&amp;AH181&amp;", '"&amp;AX181&amp;"', "&amp;SUBSTITUTE(TEXT(AY181,"0,00"),",",".")&amp;", "&amp;SUBSTITUTE(TEXT(AZ181,"0,00"),",",".")&amp;", '"&amp;BA181&amp;"', '"&amp;BB181&amp;"', '"&amp;BC181&amp;"', '"&amp;BD181&amp;"', '"&amp;BE181&amp;"', '"&amp;BF181&amp;"', '"&amp;BG181&amp;"', '"&amp;AL181&amp;"', "&amp;TEXT(BI181,"0")&amp;", '"&amp;AJ181&amp;"', '"&amp;AF181&amp;"', '"&amp;SUBSTITUTE(SUBSTITUTE(AU181,"C.V BENEFICIARIO ACTIVO","C.V Beneficiario Activo"),"C.V BENEFICIARIO  INACTIVO","C.V Beneficiario Inactivo")&amp;"', '2026-05-01', 2, 4, 20, NULL, '"&amp;SUBSTITUTE(SUBSTITUTE(AW181,"CV BELMONTE MAÑANA","Mañana"),"CV BELMONTE TARDE","Tarde")&amp;"'),"</f>
        <v>(1449, 24942095, 'Cédula de Ciudadanía', 'UBITER', '1948-07-31', 'GALLEGO MARTINEZ', 6063160906, 'JOSE WILMAR OTALVARO MAYA', 'Femenino', 'C8', 'Si', 'No', 'Intelectual', 'No', 'No', 'Mujer', 'Heterosexual', 'No', 'Mestizo', 'Régimen contributivo', 'Básica primaria', '2026-05-01', 14, 14, 0, 24, 1, 1, 'Urbano', 1299, 14, 'SALUD TOTAL', 48.00, 1.40, 'Mental', 'Otros', ' Otra', 'No aplica', 'Pareja', 'Demencia', 'Neuropsicología', 'alt.c2-0hvgd21@yopmail.com', 3113731240, 'CALLE 29', 'Ninguno', 'C.V Beneficiario Activo', '2026-05-01', 2, 4, 20, NULL, 'Tarde'),</v>
      </c>
    </row>
    <row r="182" spans="1:64" x14ac:dyDescent="0.3">
      <c r="A182">
        <v>1450</v>
      </c>
      <c r="B182">
        <v>46055</v>
      </c>
      <c r="C182" t="s">
        <v>23</v>
      </c>
      <c r="D182" t="s">
        <v>61</v>
      </c>
      <c r="E182" t="s">
        <v>1738</v>
      </c>
      <c r="F182" t="s">
        <v>1739</v>
      </c>
      <c r="G182" t="s">
        <v>106</v>
      </c>
      <c r="H182">
        <v>20483</v>
      </c>
      <c r="I182">
        <v>70</v>
      </c>
      <c r="J182" t="s">
        <v>65</v>
      </c>
      <c r="K182">
        <v>31402296</v>
      </c>
      <c r="L182" t="s">
        <v>745</v>
      </c>
      <c r="M182" t="s">
        <v>1919</v>
      </c>
      <c r="N182" t="s">
        <v>84</v>
      </c>
      <c r="O182" t="s">
        <v>1740</v>
      </c>
      <c r="P182">
        <v>19</v>
      </c>
      <c r="Q182" t="s">
        <v>1919</v>
      </c>
      <c r="S182" t="s">
        <v>1919</v>
      </c>
      <c r="T182" t="s">
        <v>1930</v>
      </c>
      <c r="U182" t="s">
        <v>1929</v>
      </c>
      <c r="V182" t="s">
        <v>1919</v>
      </c>
      <c r="W182" t="s">
        <v>1741</v>
      </c>
      <c r="X182">
        <v>19</v>
      </c>
      <c r="Y182" t="s">
        <v>67</v>
      </c>
      <c r="Z182" t="s">
        <v>70</v>
      </c>
      <c r="AA182" t="s">
        <v>71</v>
      </c>
      <c r="AB182" t="s">
        <v>1742</v>
      </c>
      <c r="AC182">
        <v>19</v>
      </c>
      <c r="AD182" t="s">
        <v>1935</v>
      </c>
      <c r="AE182" t="s">
        <v>110</v>
      </c>
      <c r="AF182" t="s">
        <v>1936</v>
      </c>
      <c r="AG182">
        <v>1051</v>
      </c>
      <c r="AH182">
        <v>7</v>
      </c>
      <c r="AI182" t="s">
        <v>1940</v>
      </c>
      <c r="AJ182" t="s">
        <v>1743</v>
      </c>
      <c r="AK182">
        <v>3142036451</v>
      </c>
      <c r="AL182" t="s">
        <v>1744</v>
      </c>
      <c r="AM182">
        <v>19</v>
      </c>
      <c r="AN182" t="s">
        <v>1745</v>
      </c>
      <c r="AO182">
        <v>19</v>
      </c>
      <c r="AP182" t="s">
        <v>77</v>
      </c>
      <c r="AQ182" t="s">
        <v>78</v>
      </c>
      <c r="AR182" t="s">
        <v>1735</v>
      </c>
      <c r="AS182" t="s">
        <v>80</v>
      </c>
      <c r="AT182" t="s">
        <v>81</v>
      </c>
      <c r="AU182" t="s">
        <v>82</v>
      </c>
      <c r="AW182" t="s">
        <v>938</v>
      </c>
      <c r="AX182" t="s">
        <v>1943</v>
      </c>
      <c r="AY182">
        <v>67</v>
      </c>
      <c r="AZ182">
        <v>1.55</v>
      </c>
      <c r="BA182" t="s">
        <v>135</v>
      </c>
      <c r="BB182" t="s">
        <v>86</v>
      </c>
      <c r="BC182" t="s">
        <v>188</v>
      </c>
      <c r="BD182" t="s">
        <v>86</v>
      </c>
      <c r="BE182" t="s">
        <v>1954</v>
      </c>
      <c r="BF182" t="s">
        <v>84</v>
      </c>
      <c r="BG182" t="s">
        <v>86</v>
      </c>
      <c r="BH182" t="s">
        <v>1746</v>
      </c>
      <c r="BI182">
        <v>3018613190</v>
      </c>
      <c r="BJ182" t="s">
        <v>1737</v>
      </c>
      <c r="BK182" t="s">
        <v>1736</v>
      </c>
      <c r="BL182" t="str">
        <f>"("&amp;A182&amp;", "&amp;K182&amp;", 'Cédula de Ciudadanía', '"&amp;TRIM(E182)&amp;"', '"&amp;TEXT(H182,"yyyy-mm-dd")&amp;"', '"&amp;TRIM(F182)&amp;"', "&amp;TEXT(AK182,"0")&amp;", '"&amp;TRIM(BH182)&amp;"', '"&amp;IF(G182="F","Femenino",IF(G182="M","Masculino",G182))&amp;"', '"&amp;L182&amp;"', '"&amp;M182&amp;"', 'No', '"&amp;N182&amp;"', '"&amp;Q182&amp;"', '"&amp;S182&amp;"', '"&amp;T182&amp;"', '"&amp;U182&amp;"', '"&amp;V182&amp;"', '"&amp;SUBSTITUTE(SUBSTITUTE(SUBSTITUTE(AA182,"6 Mestizo","Mestizo"),"1 - Indígena","Indígena"),"5 - Negro(a), Mulato(a), Afrocolombiano(a) o Afro descendiente","Negro(a), Mulato(a), Afrocolombiano(a) o Afro descendiente")&amp;"', '"&amp;SUBSTITUTE(AD182,"REGIMEN SUBSIDIADO","Régimen subsidiado")&amp;"', '"&amp;SUBSTITUTE(SUBSTITUTE(SUBSTITUTE(SUBSTITUTE(SUBSTITUTE(SUBSTITUTE(SUBSTITUTE(AE182,"14-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'"&amp;AI182&amp;"', "&amp;AG182&amp;", "&amp;AH182&amp;", '"&amp;AX182&amp;"', "&amp;SUBSTITUTE(TEXT(AY182,"0,00"),",",".")&amp;", "&amp;SUBSTITUTE(TEXT(AZ182,"0,00"),",",".")&amp;", '"&amp;BA182&amp;"', '"&amp;BB182&amp;"', '"&amp;BC182&amp;"', '"&amp;BD182&amp;"', '"&amp;BE182&amp;"', '"&amp;BF182&amp;"', '"&amp;BG182&amp;"', '"&amp;AL182&amp;"', "&amp;TEXT(BI182,"0")&amp;", '"&amp;AJ182&amp;"', '"&amp;AF182&amp;"', '"&amp;SUBSTITUTE(SUBSTITUTE(AU182,"C.V BENEFICIARIO ACTIVO","C.V Beneficiario Activo"),"C.V BENEFICIARIO  INACTIVO","C.V Beneficiario Inactivo")&amp;"', '2026-05-01', 2, 4, 20, NULL, '"&amp;SUBSTITUTE(SUBSTITUTE(AW182,"CV BELMONTE MAÑANA","Mañana"),"CV BELMONTE TARDE","Tarde")&amp;"'),"</f>
        <v>(1450, 31402296, 'Cédula de Ciudadanía', 'ANA BEIBA', '1956-01-29', 'OSPINA DE MORALES', 3142036451, 'LEIDY VIVIANA MORALES OSPINA', 'Femenino', 'C11', 'No', 'No', 'Ninguna', 'No', 'No', 'Mujer', 'Heterosexual', 'No', 'Mestizo', 'Régimen subsidiado', 'Básica primaria', '2026-05-01', 14, 14, 0, 24, 1, 1, 'Urbano', 1051, 7, 'SALUD TOTAL', 67.00, 1.55, 'HTA', 'No aplica', ' Otra', 'No aplica', 'Familia', 'Ninguna', 'No aplica', 'alt.xo-9pfcpf9@yopmail.com', 3018613190, 'TORRE 1 APTO 503', 'Ninguno', 'C.V Beneficiario Activo', '2026-05-01', 2, 4, 20, NULL, 'Tarde'),</v>
      </c>
    </row>
    <row r="183" spans="1:64" x14ac:dyDescent="0.3">
      <c r="A183">
        <v>1451</v>
      </c>
      <c r="B183">
        <v>46055</v>
      </c>
      <c r="C183" t="s">
        <v>23</v>
      </c>
      <c r="D183" t="s">
        <v>61</v>
      </c>
      <c r="E183" t="s">
        <v>1747</v>
      </c>
      <c r="F183" t="s">
        <v>1748</v>
      </c>
      <c r="G183" t="s">
        <v>106</v>
      </c>
      <c r="H183">
        <v>21103</v>
      </c>
      <c r="I183">
        <v>68</v>
      </c>
      <c r="J183" t="s">
        <v>65</v>
      </c>
      <c r="K183">
        <v>42052089</v>
      </c>
      <c r="L183" t="s">
        <v>201</v>
      </c>
      <c r="M183" t="s">
        <v>1919</v>
      </c>
      <c r="N183" t="s">
        <v>84</v>
      </c>
      <c r="O183" t="s">
        <v>1749</v>
      </c>
      <c r="P183">
        <v>19</v>
      </c>
      <c r="Q183" t="s">
        <v>1919</v>
      </c>
      <c r="S183" t="s">
        <v>1919</v>
      </c>
      <c r="T183" t="s">
        <v>1930</v>
      </c>
      <c r="U183" t="s">
        <v>1929</v>
      </c>
      <c r="V183" t="s">
        <v>1919</v>
      </c>
      <c r="W183" t="s">
        <v>1750</v>
      </c>
      <c r="X183">
        <v>19</v>
      </c>
      <c r="Y183" t="s">
        <v>67</v>
      </c>
      <c r="Z183" t="s">
        <v>70</v>
      </c>
      <c r="AA183" t="s">
        <v>71</v>
      </c>
      <c r="AB183" t="s">
        <v>1751</v>
      </c>
      <c r="AC183">
        <v>19</v>
      </c>
      <c r="AD183" t="s">
        <v>1934</v>
      </c>
      <c r="AE183" t="s">
        <v>110</v>
      </c>
      <c r="AF183" t="s">
        <v>1936</v>
      </c>
      <c r="AG183">
        <v>1508</v>
      </c>
      <c r="AH183">
        <v>16</v>
      </c>
      <c r="AI183" t="s">
        <v>1940</v>
      </c>
      <c r="AJ183" t="s">
        <v>1752</v>
      </c>
      <c r="AK183">
        <v>3137828962</v>
      </c>
      <c r="AL183" t="s">
        <v>1753</v>
      </c>
      <c r="AM183">
        <v>19</v>
      </c>
      <c r="AN183" t="s">
        <v>1754</v>
      </c>
      <c r="AO183">
        <v>19</v>
      </c>
      <c r="AP183" t="s">
        <v>77</v>
      </c>
      <c r="AQ183" t="s">
        <v>78</v>
      </c>
      <c r="AR183" t="s">
        <v>1735</v>
      </c>
      <c r="AS183" t="s">
        <v>80</v>
      </c>
      <c r="AT183" t="s">
        <v>81</v>
      </c>
      <c r="AU183" t="s">
        <v>82</v>
      </c>
      <c r="AW183" t="s">
        <v>938</v>
      </c>
      <c r="AX183" t="s">
        <v>1755</v>
      </c>
      <c r="AY183">
        <v>55</v>
      </c>
      <c r="AZ183">
        <v>1.5</v>
      </c>
      <c r="BA183" t="s">
        <v>135</v>
      </c>
      <c r="BB183" t="s">
        <v>86</v>
      </c>
      <c r="BC183" t="s">
        <v>188</v>
      </c>
      <c r="BD183" t="s">
        <v>86</v>
      </c>
      <c r="BE183" t="s">
        <v>1954</v>
      </c>
      <c r="BF183" t="s">
        <v>84</v>
      </c>
      <c r="BG183" t="s">
        <v>86</v>
      </c>
      <c r="BH183" t="s">
        <v>1756</v>
      </c>
      <c r="BI183">
        <v>3146060199</v>
      </c>
      <c r="BJ183" t="s">
        <v>1737</v>
      </c>
      <c r="BK183" t="s">
        <v>1736</v>
      </c>
      <c r="BL183" t="str">
        <f>"("&amp;A183&amp;", "&amp;K183&amp;", 'Cédula de Ciudadanía', '"&amp;TRIM(E183)&amp;"', '"&amp;TEXT(H183,"yyyy-mm-dd")&amp;"', '"&amp;TRIM(F183)&amp;"', "&amp;TEXT(AK183,"0")&amp;", '"&amp;TRIM(BH183)&amp;"', '"&amp;IF(G183="F","Femenino",IF(G183="M","Masculino",G183))&amp;"', '"&amp;L183&amp;"', '"&amp;M183&amp;"', 'No', '"&amp;N183&amp;"', '"&amp;Q183&amp;"', '"&amp;S183&amp;"', '"&amp;T183&amp;"', '"&amp;U183&amp;"', '"&amp;V183&amp;"', '"&amp;SUBSTITUTE(SUBSTITUTE(SUBSTITUTE(AA183,"6 Mestizo","Mestizo"),"1 - Indígena","Indígena"),"5 - Negro(a), Mulato(a), Afrocolombiano(a) o Afro descendiente","Negro(a), Mulato(a), Afrocolombiano(a) o Afro descendiente")&amp;"', '"&amp;SUBSTITUTE(AD183,"REGIMEN SUBSIDIADO","Régimen subsidiado")&amp;"', '"&amp;SUBSTITUTE(SUBSTITUTE(SUBSTITUTE(SUBSTITUTE(SUBSTITUTE(SUBSTITUTE(SUBSTITUTE(AE183,"14-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'"&amp;AI183&amp;"', "&amp;AG183&amp;", "&amp;AH183&amp;", '"&amp;AX183&amp;"', "&amp;SUBSTITUTE(TEXT(AY183,"0,00"),",",".")&amp;", "&amp;SUBSTITUTE(TEXT(AZ183,"0,00"),",",".")&amp;", '"&amp;BA183&amp;"', '"&amp;BB183&amp;"', '"&amp;BC183&amp;"', '"&amp;BD183&amp;"', '"&amp;BE183&amp;"', '"&amp;BF183&amp;"', '"&amp;BG183&amp;"', '"&amp;AL183&amp;"', "&amp;TEXT(BI183,"0")&amp;", '"&amp;AJ183&amp;"', '"&amp;AF183&amp;"', '"&amp;SUBSTITUTE(SUBSTITUTE(AU183,"C.V BENEFICIARIO ACTIVO","C.V Beneficiario Activo"),"C.V BENEFICIARIO  INACTIVO","C.V Beneficiario Inactivo")&amp;"', '2026-05-01', 2, 4, 20, NULL, '"&amp;SUBSTITUTE(SUBSTITUTE(AW183,"CV BELMONTE MAÑANA","Mañana"),"CV BELMONTE TARDE","Tarde")&amp;"'),"</f>
        <v>(1451, 42052089, 'Cédula de Ciudadanía', 'CELMIRA', '1957-10-10', 'CHIQUITO', 3137828962, 'LUZ ADRIANA CASTAÑO CHIQUITO', 'Femenino', 'B5', 'No', 'No', 'Ninguna', 'No', 'No', 'Mujer', 'Heterosexual', 'No', 'Mestizo', 'Régimen contributivo', 'Básica primaria', '2026-05-01', 14, 14, 0, 24, 1, 1, 'Urbano', 1508, 16, 'SOS', 55.00, 1.50, 'HTA', 'No aplica', ' Otra', 'No aplica', 'Familia', 'Ninguna', 'No aplica', 'alt.zu-6ot9nfv6@yopmail.com', 3146060199, 'MANZANA 21 CASA 14', 'Ninguno', 'C.V Beneficiario Activo', '2026-05-01', 2, 4, 20, NULL, 'Tarde'),</v>
      </c>
    </row>
    <row r="184" spans="1:64" x14ac:dyDescent="0.3">
      <c r="A184">
        <v>1452</v>
      </c>
      <c r="B184">
        <v>46055</v>
      </c>
      <c r="C184" t="s">
        <v>23</v>
      </c>
      <c r="D184" t="s">
        <v>61</v>
      </c>
      <c r="E184" t="s">
        <v>1757</v>
      </c>
      <c r="F184" t="s">
        <v>1758</v>
      </c>
      <c r="G184" t="s">
        <v>106</v>
      </c>
      <c r="H184">
        <v>20701</v>
      </c>
      <c r="I184">
        <v>69</v>
      </c>
      <c r="J184" t="s">
        <v>65</v>
      </c>
      <c r="K184">
        <v>34051350</v>
      </c>
      <c r="L184" t="s">
        <v>313</v>
      </c>
      <c r="M184" t="s">
        <v>1919</v>
      </c>
      <c r="N184" t="s">
        <v>84</v>
      </c>
      <c r="O184" t="s">
        <v>1759</v>
      </c>
      <c r="P184">
        <v>19</v>
      </c>
      <c r="Q184" t="s">
        <v>1919</v>
      </c>
      <c r="S184" t="s">
        <v>1919</v>
      </c>
      <c r="T184" t="s">
        <v>1930</v>
      </c>
      <c r="U184" t="s">
        <v>1929</v>
      </c>
      <c r="V184" t="s">
        <v>1919</v>
      </c>
      <c r="W184" t="s">
        <v>1760</v>
      </c>
      <c r="X184">
        <v>19</v>
      </c>
      <c r="Y184" t="s">
        <v>67</v>
      </c>
      <c r="Z184" t="s">
        <v>70</v>
      </c>
      <c r="AA184" t="s">
        <v>71</v>
      </c>
      <c r="AB184" t="s">
        <v>1761</v>
      </c>
      <c r="AC184">
        <v>19</v>
      </c>
      <c r="AD184" t="s">
        <v>1935</v>
      </c>
      <c r="AE184" t="s">
        <v>110</v>
      </c>
      <c r="AF184" t="s">
        <v>1936</v>
      </c>
      <c r="AG184">
        <v>1548</v>
      </c>
      <c r="AH184">
        <v>14</v>
      </c>
      <c r="AI184" t="s">
        <v>1940</v>
      </c>
      <c r="AJ184" t="s">
        <v>1762</v>
      </c>
      <c r="AK184">
        <v>3167930967</v>
      </c>
      <c r="AL184" t="s">
        <v>1763</v>
      </c>
      <c r="AM184">
        <v>19</v>
      </c>
      <c r="AN184" t="s">
        <v>1764</v>
      </c>
      <c r="AO184">
        <v>19</v>
      </c>
      <c r="AP184" t="s">
        <v>77</v>
      </c>
      <c r="AQ184" t="s">
        <v>78</v>
      </c>
      <c r="AR184" t="s">
        <v>1735</v>
      </c>
      <c r="AS184" t="s">
        <v>80</v>
      </c>
      <c r="AT184" t="s">
        <v>81</v>
      </c>
      <c r="AU184" t="s">
        <v>82</v>
      </c>
      <c r="AW184" t="s">
        <v>938</v>
      </c>
      <c r="AX184" t="s">
        <v>1945</v>
      </c>
      <c r="AY184">
        <v>57</v>
      </c>
      <c r="AZ184">
        <v>1.57</v>
      </c>
      <c r="BA184" t="s">
        <v>309</v>
      </c>
      <c r="BB184" t="s">
        <v>86</v>
      </c>
      <c r="BC184" t="s">
        <v>188</v>
      </c>
      <c r="BD184" t="s">
        <v>86</v>
      </c>
      <c r="BE184" t="s">
        <v>1954</v>
      </c>
      <c r="BF184" t="s">
        <v>84</v>
      </c>
      <c r="BG184" t="s">
        <v>86</v>
      </c>
      <c r="BH184" t="s">
        <v>1765</v>
      </c>
      <c r="BI184">
        <v>3216205166</v>
      </c>
      <c r="BJ184" t="s">
        <v>1737</v>
      </c>
      <c r="BK184" t="s">
        <v>1736</v>
      </c>
      <c r="BL184" t="str">
        <f>"("&amp;A184&amp;", "&amp;K184&amp;", 'Cédula de Ciudadanía', '"&amp;TRIM(E184)&amp;"', '"&amp;TEXT(H184,"yyyy-mm-dd")&amp;"', '"&amp;TRIM(F184)&amp;"', "&amp;TEXT(AK184,"0")&amp;", '"&amp;TRIM(BH184)&amp;"', '"&amp;IF(G184="F","Femenino",IF(G184="M","Masculino",G184))&amp;"', '"&amp;L184&amp;"', '"&amp;M184&amp;"', 'No', '"&amp;N184&amp;"', '"&amp;Q184&amp;"', '"&amp;S184&amp;"', '"&amp;T184&amp;"', '"&amp;U184&amp;"', '"&amp;V184&amp;"', '"&amp;SUBSTITUTE(SUBSTITUTE(SUBSTITUTE(AA184,"6 Mestizo","Mestizo"),"1 - Indígena","Indígena"),"5 - Negro(a), Mulato(a), Afrocolombiano(a) o Afro descendiente","Negro(a), Mulato(a), Afrocolombiano(a) o Afro descendiente")&amp;"', '"&amp;SUBSTITUTE(AD184,"REGIMEN SUBSIDIADO","Régimen subsidiado")&amp;"', '"&amp;SUBSTITUTE(SUBSTITUTE(SUBSTITUTE(SUBSTITUTE(SUBSTITUTE(SUBSTITUTE(SUBSTITUTE(AE184,"14-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'"&amp;AI184&amp;"', "&amp;AG184&amp;", "&amp;AH184&amp;", '"&amp;AX184&amp;"', "&amp;SUBSTITUTE(TEXT(AY184,"0,00"),",",".")&amp;", "&amp;SUBSTITUTE(TEXT(AZ184,"0,00"),",",".")&amp;", '"&amp;BA184&amp;"', '"&amp;BB184&amp;"', '"&amp;BC184&amp;"', '"&amp;BD184&amp;"', '"&amp;BE184&amp;"', '"&amp;BF184&amp;"', '"&amp;BG184&amp;"', '"&amp;AL184&amp;"', "&amp;TEXT(BI184,"0")&amp;", '"&amp;AJ184&amp;"', '"&amp;AF184&amp;"', '"&amp;SUBSTITUTE(SUBSTITUTE(AU184,"C.V BENEFICIARIO ACTIVO","C.V Beneficiario Activo"),"C.V BENEFICIARIO  INACTIVO","C.V Beneficiario Inactivo")&amp;"', '2026-05-01', 2, 4, 20, NULL, '"&amp;SUBSTITUTE(SUBSTITUTE(AW184,"CV BELMONTE MAÑANA","Mañana"),"CV BELMONTE TARDE","Tarde")&amp;"'),"</f>
        <v>(1452, 34051350, 'Cédula de Ciudadanía', 'GLORIA AMPARO', '1956-09-03', 'OSORIO RIOS', 3167930967, 'PAOLA OSOARIO', 'Femenino', 'C9', 'No', 'No', 'Ninguna', 'No', 'No', 'Mujer', 'Heterosexual', 'No', 'Mestizo', 'Régimen subsidiado', 'Básica primaria', '2026-05-01', 14, 14, 0, 24, 1, 1, 'Urbano', 1548, 14, 'ASMET SALUD', 57.00, 1.57, 'DIABETES  ', 'No aplica', ' Otra', 'No aplica', 'Familia', 'Ninguna', 'No aplica', 'alt.c2-6og28sit@yopmail.com', 3216205166, 'CALLE 29 MANZANA 5 CASA 78', 'Ninguno', 'C.V Beneficiario Activo', '2026-05-01', 2, 4, 20, NULL, 'Tarde'),</v>
      </c>
    </row>
    <row r="185" spans="1:64" x14ac:dyDescent="0.3">
      <c r="A185">
        <v>1453</v>
      </c>
      <c r="B185">
        <v>46055</v>
      </c>
      <c r="C185" t="s">
        <v>23</v>
      </c>
      <c r="D185" t="s">
        <v>61</v>
      </c>
      <c r="E185" t="s">
        <v>1766</v>
      </c>
      <c r="F185" t="s">
        <v>1767</v>
      </c>
      <c r="G185" t="s">
        <v>106</v>
      </c>
      <c r="H185">
        <v>22040</v>
      </c>
      <c r="I185">
        <v>65</v>
      </c>
      <c r="J185" t="s">
        <v>65</v>
      </c>
      <c r="K185">
        <v>42058753</v>
      </c>
      <c r="L185" t="s">
        <v>128</v>
      </c>
      <c r="M185" t="s">
        <v>1919</v>
      </c>
      <c r="N185" t="s">
        <v>84</v>
      </c>
      <c r="O185" t="s">
        <v>1768</v>
      </c>
      <c r="P185">
        <v>19</v>
      </c>
      <c r="Q185" t="s">
        <v>1919</v>
      </c>
      <c r="S185" t="s">
        <v>1919</v>
      </c>
      <c r="T185" t="s">
        <v>1930</v>
      </c>
      <c r="U185" t="s">
        <v>1929</v>
      </c>
      <c r="V185" t="s">
        <v>1919</v>
      </c>
      <c r="W185" t="s">
        <v>1769</v>
      </c>
      <c r="X185">
        <v>19</v>
      </c>
      <c r="Y185" t="s">
        <v>67</v>
      </c>
      <c r="Z185" t="s">
        <v>70</v>
      </c>
      <c r="AA185" t="s">
        <v>71</v>
      </c>
      <c r="AB185" t="s">
        <v>1770</v>
      </c>
      <c r="AC185">
        <v>19</v>
      </c>
      <c r="AD185" t="s">
        <v>1935</v>
      </c>
      <c r="AE185" t="s">
        <v>110</v>
      </c>
      <c r="AF185" t="s">
        <v>1936</v>
      </c>
      <c r="AG185">
        <v>1565</v>
      </c>
      <c r="AH185">
        <v>6</v>
      </c>
      <c r="AI185" t="s">
        <v>1940</v>
      </c>
      <c r="AJ185" t="s">
        <v>1771</v>
      </c>
      <c r="AK185">
        <v>3147543858</v>
      </c>
      <c r="AL185" t="s">
        <v>1772</v>
      </c>
      <c r="AM185">
        <v>19</v>
      </c>
      <c r="AN185" t="s">
        <v>1773</v>
      </c>
      <c r="AO185">
        <v>19</v>
      </c>
      <c r="AP185" t="s">
        <v>77</v>
      </c>
      <c r="AQ185" t="s">
        <v>78</v>
      </c>
      <c r="AR185" t="s">
        <v>1735</v>
      </c>
      <c r="AS185" t="s">
        <v>80</v>
      </c>
      <c r="AT185" t="s">
        <v>81</v>
      </c>
      <c r="AU185" t="s">
        <v>82</v>
      </c>
      <c r="AW185" t="s">
        <v>83</v>
      </c>
      <c r="AX185" t="s">
        <v>1945</v>
      </c>
      <c r="AY185">
        <v>55</v>
      </c>
      <c r="AZ185">
        <v>1.45</v>
      </c>
      <c r="BA185" t="s">
        <v>135</v>
      </c>
      <c r="BB185" t="s">
        <v>86</v>
      </c>
      <c r="BC185" t="s">
        <v>188</v>
      </c>
      <c r="BD185" t="s">
        <v>88</v>
      </c>
      <c r="BE185" t="s">
        <v>1954</v>
      </c>
      <c r="BF185" t="s">
        <v>84</v>
      </c>
      <c r="BG185" t="s">
        <v>86</v>
      </c>
      <c r="BH185" t="s">
        <v>1774</v>
      </c>
      <c r="BI185">
        <v>3145304683</v>
      </c>
      <c r="BJ185" t="s">
        <v>1737</v>
      </c>
      <c r="BK185" t="s">
        <v>1736</v>
      </c>
      <c r="BL185" t="str">
        <f>"("&amp;A185&amp;", "&amp;K185&amp;", 'Cédula de Ciudadanía', '"&amp;TRIM(E185)&amp;"', '"&amp;TEXT(H185,"yyyy-mm-dd")&amp;"', '"&amp;TRIM(F185)&amp;"', "&amp;TEXT(AK185,"0")&amp;", '"&amp;TRIM(BH185)&amp;"', '"&amp;IF(G185="F","Femenino",IF(G185="M","Masculino",G185))&amp;"', '"&amp;L185&amp;"', '"&amp;M185&amp;"', 'No', '"&amp;N185&amp;"', '"&amp;Q185&amp;"', '"&amp;S185&amp;"', '"&amp;T185&amp;"', '"&amp;U185&amp;"', '"&amp;V185&amp;"', '"&amp;SUBSTITUTE(SUBSTITUTE(SUBSTITUTE(AA185,"6 Mestizo","Mestizo"),"1 - Indígena","Indígena"),"5 - Negro(a), Mulato(a), Afrocolombiano(a) o Afro descendiente","Negro(a), Mulato(a), Afrocolombiano(a) o Afro descendiente")&amp;"', '"&amp;SUBSTITUTE(AD185,"REGIMEN SUBSIDIADO","Régimen subsidiado")&amp;"', '"&amp;SUBSTITUTE(SUBSTITUTE(SUBSTITUTE(SUBSTITUTE(SUBSTITUTE(SUBSTITUTE(SUBSTITUTE(AE185,"14-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'"&amp;AI185&amp;"', "&amp;AG185&amp;", "&amp;AH185&amp;", '"&amp;AX185&amp;"', "&amp;SUBSTITUTE(TEXT(AY185,"0,00"),",",".")&amp;", "&amp;SUBSTITUTE(TEXT(AZ185,"0,00"),",",".")&amp;", '"&amp;BA185&amp;"', '"&amp;BB185&amp;"', '"&amp;BC185&amp;"', '"&amp;BD185&amp;"', '"&amp;BE185&amp;"', '"&amp;BF185&amp;"', '"&amp;BG185&amp;"', '"&amp;AL185&amp;"', "&amp;TEXT(BI185,"0")&amp;", '"&amp;AJ185&amp;"', '"&amp;AF185&amp;"', '"&amp;SUBSTITUTE(SUBSTITUTE(AU185,"C.V BENEFICIARIO ACTIVO","C.V Beneficiario Activo"),"C.V BENEFICIARIO  INACTIVO","C.V Beneficiario Inactivo")&amp;"', '2026-05-01', 2, 4, 20, NULL, '"&amp;SUBSTITUTE(SUBSTITUTE(AW185,"CV BELMONTE MAÑANA","Mañana"),"CV BELMONTE TARDE","Tarde")&amp;"'),"</f>
        <v>(1453, 42058753, 'Cédula de Ciudadanía', 'LUZ ELENA', '1960-05-04', 'CARVAJAL', 3147543858, 'KATHERINE GONZALEZ', 'Femenino', 'B6', 'No', 'No', 'Ninguna', 'No', 'No', 'Mujer', 'Heterosexual', 'No', 'Mestizo', 'Régimen subsidiado', 'Básica primaria', '2026-05-01', 14, 14, 0, 24, 1, 1, 'Urbano', 1565, 6, 'ASMET SALUD', 55.00, 1.45, 'HTA', 'No aplica', ' Otra', 'Otro', 'Familia', 'Ninguna', 'No aplica', 'alt.j3-135516z@yopmail.com', 3145304683, 'MANZANA 14 CASA 23 SECTOR E', 'Ninguno', 'C.V Beneficiario Activo', '2026-05-01', 2, 4, 20, NULL, 'Mañana'),</v>
      </c>
    </row>
    <row r="186" spans="1:64" x14ac:dyDescent="0.3">
      <c r="A186">
        <v>1454</v>
      </c>
      <c r="B186">
        <v>46055</v>
      </c>
      <c r="C186" t="s">
        <v>23</v>
      </c>
      <c r="D186" t="s">
        <v>61</v>
      </c>
      <c r="E186" t="s">
        <v>321</v>
      </c>
      <c r="F186" t="s">
        <v>1775</v>
      </c>
      <c r="G186" t="s">
        <v>106</v>
      </c>
      <c r="H186">
        <v>17920</v>
      </c>
      <c r="I186">
        <v>77</v>
      </c>
      <c r="J186" t="s">
        <v>65</v>
      </c>
      <c r="K186">
        <v>25200487</v>
      </c>
      <c r="L186" t="s">
        <v>232</v>
      </c>
      <c r="M186" t="s">
        <v>1919</v>
      </c>
      <c r="N186" t="s">
        <v>84</v>
      </c>
      <c r="O186" t="s">
        <v>1776</v>
      </c>
      <c r="P186">
        <v>19</v>
      </c>
      <c r="Q186" t="s">
        <v>1919</v>
      </c>
      <c r="S186" t="s">
        <v>1919</v>
      </c>
      <c r="T186" t="s">
        <v>1930</v>
      </c>
      <c r="U186" t="s">
        <v>1929</v>
      </c>
      <c r="V186" t="s">
        <v>1919</v>
      </c>
      <c r="W186" t="s">
        <v>1777</v>
      </c>
      <c r="X186">
        <v>19</v>
      </c>
      <c r="Y186" t="s">
        <v>67</v>
      </c>
      <c r="Z186" t="s">
        <v>70</v>
      </c>
      <c r="AA186" t="s">
        <v>71</v>
      </c>
      <c r="AB186" t="s">
        <v>1778</v>
      </c>
      <c r="AC186">
        <v>19</v>
      </c>
      <c r="AD186" t="s">
        <v>1935</v>
      </c>
      <c r="AE186" t="s">
        <v>110</v>
      </c>
      <c r="AF186" t="s">
        <v>1939</v>
      </c>
      <c r="AG186">
        <v>1565</v>
      </c>
      <c r="AH186">
        <v>6</v>
      </c>
      <c r="AI186" t="s">
        <v>1940</v>
      </c>
      <c r="AJ186" t="s">
        <v>1779</v>
      </c>
      <c r="AK186">
        <v>3127371126</v>
      </c>
      <c r="AL186" t="s">
        <v>1780</v>
      </c>
      <c r="AM186">
        <v>19</v>
      </c>
      <c r="AN186" t="s">
        <v>1781</v>
      </c>
      <c r="AO186">
        <v>19</v>
      </c>
      <c r="AP186" t="s">
        <v>77</v>
      </c>
      <c r="AQ186" t="s">
        <v>78</v>
      </c>
      <c r="AR186" t="s">
        <v>1735</v>
      </c>
      <c r="AS186" t="s">
        <v>80</v>
      </c>
      <c r="AT186" t="s">
        <v>81</v>
      </c>
      <c r="AU186" t="s">
        <v>82</v>
      </c>
      <c r="AW186" t="s">
        <v>83</v>
      </c>
      <c r="AX186" t="s">
        <v>1782</v>
      </c>
      <c r="AY186">
        <v>59</v>
      </c>
      <c r="AZ186">
        <v>1.6</v>
      </c>
      <c r="BA186" t="s">
        <v>84</v>
      </c>
      <c r="BB186" t="s">
        <v>86</v>
      </c>
      <c r="BC186" t="s">
        <v>188</v>
      </c>
      <c r="BD186" t="s">
        <v>86</v>
      </c>
      <c r="BE186" t="s">
        <v>1954</v>
      </c>
      <c r="BF186" t="s">
        <v>89</v>
      </c>
      <c r="BG186" t="s">
        <v>86</v>
      </c>
      <c r="BH186" t="s">
        <v>1783</v>
      </c>
      <c r="BI186">
        <v>3127767518</v>
      </c>
      <c r="BJ186" t="s">
        <v>1737</v>
      </c>
      <c r="BK186" t="s">
        <v>1736</v>
      </c>
      <c r="BL186" t="str">
        <f>"("&amp;A186&amp;", "&amp;K186&amp;", 'Cédula de Ciudadanía', '"&amp;TRIM(E186)&amp;"', '"&amp;TEXT(H186,"yyyy-mm-dd")&amp;"', '"&amp;TRIM(F186)&amp;"', "&amp;TEXT(AK186,"0")&amp;", '"&amp;TRIM(BH186)&amp;"', '"&amp;IF(G186="F","Femenino",IF(G186="M","Masculino",G186))&amp;"', '"&amp;L186&amp;"', '"&amp;M186&amp;"', 'No', '"&amp;N186&amp;"', '"&amp;Q186&amp;"', '"&amp;S186&amp;"', '"&amp;T186&amp;"', '"&amp;U186&amp;"', '"&amp;V186&amp;"', '"&amp;SUBSTITUTE(SUBSTITUTE(SUBSTITUTE(AA186,"6 Mestizo","Mestizo"),"1 - Indígena","Indígena"),"5 - Negro(a), Mulato(a), Afrocolombiano(a) o Afro descendiente","Negro(a), Mulato(a), Afrocolombiano(a) o Afro descendiente")&amp;"', '"&amp;SUBSTITUTE(AD186,"REGIMEN SUBSIDIADO","Régimen subsidiado")&amp;"', '"&amp;SUBSTITUTE(SUBSTITUTE(SUBSTITUTE(SUBSTITUTE(SUBSTITUTE(SUBSTITUTE(SUBSTITUTE(AE186,"14-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'"&amp;AI186&amp;"', "&amp;AG186&amp;", "&amp;AH186&amp;", '"&amp;AX186&amp;"', "&amp;SUBSTITUTE(TEXT(AY186,"0,00"),",",".")&amp;", "&amp;SUBSTITUTE(TEXT(AZ186,"0,00"),",",".")&amp;", '"&amp;BA186&amp;"', '"&amp;BB186&amp;"', '"&amp;BC186&amp;"', '"&amp;BD186&amp;"', '"&amp;BE186&amp;"', '"&amp;BF186&amp;"', '"&amp;BG186&amp;"', '"&amp;AL186&amp;"', "&amp;TEXT(BI186,"0")&amp;", '"&amp;AJ186&amp;"', '"&amp;AF186&amp;"', '"&amp;SUBSTITUTE(SUBSTITUTE(AU186,"C.V BENEFICIARIO ACTIVO","C.V Beneficiario Activo"),"C.V BENEFICIARIO  INACTIVO","C.V Beneficiario Inactivo")&amp;"', '2026-05-01', 2, 4, 20, NULL, '"&amp;SUBSTITUTE(SUBSTITUTE(AW186,"CV BELMONTE MAÑANA","Mañana"),"CV BELMONTE TARDE","Tarde")&amp;"'),"</f>
        <v>(1454, 25200487, 'Cédula de Ciudadanía', 'FABIOLA', '1949-01-22', 'ECHEVERRY ARISTISABAL', 3127371126, 'GLADIS PATRICI CANO ECHEVERRY', 'Femenino', 'B4', 'No', 'No', 'Ninguna', 'No', 'No', 'Mujer', 'Heterosexual', 'No', 'Mestizo', 'Régimen subsidiado', 'Básica primaria', '2026-05-01', 14, 14, 0, 24, 1, 1, 'Urbano', 1565, 6, 'NUEVA EPS', 59.00, 1.60, 'Ninguna', 'No aplica', ' Otra', 'No aplica', 'Familia', 'Normal', 'No aplica', 'alt.t2-cwi5rkk@yopmail.com', 3127767518, 'MANZANA 20 CASA 26 SECTOR A', 'Ama de Casa', 'C.V Beneficiario Activo', '2026-05-01', 2, 4, 20, NULL, 'Mañana'),</v>
      </c>
    </row>
    <row r="187" spans="1:64" x14ac:dyDescent="0.3">
      <c r="A187">
        <v>1455</v>
      </c>
      <c r="B187">
        <v>46055</v>
      </c>
      <c r="C187" t="s">
        <v>23</v>
      </c>
      <c r="D187" t="s">
        <v>61</v>
      </c>
      <c r="E187" t="s">
        <v>923</v>
      </c>
      <c r="F187" t="s">
        <v>1784</v>
      </c>
      <c r="G187" t="s">
        <v>106</v>
      </c>
      <c r="H187">
        <v>18093</v>
      </c>
      <c r="I187">
        <v>76</v>
      </c>
      <c r="J187" t="s">
        <v>65</v>
      </c>
      <c r="K187">
        <v>24865285</v>
      </c>
      <c r="L187" t="s">
        <v>141</v>
      </c>
      <c r="M187" t="s">
        <v>1919</v>
      </c>
      <c r="N187" t="s">
        <v>84</v>
      </c>
      <c r="O187" t="s">
        <v>1785</v>
      </c>
      <c r="P187">
        <v>20</v>
      </c>
      <c r="Q187" t="s">
        <v>1919</v>
      </c>
      <c r="S187" t="s">
        <v>1919</v>
      </c>
      <c r="T187" t="s">
        <v>1930</v>
      </c>
      <c r="U187" t="s">
        <v>1929</v>
      </c>
      <c r="V187" t="s">
        <v>1919</v>
      </c>
      <c r="W187" t="s">
        <v>1786</v>
      </c>
      <c r="X187">
        <v>20</v>
      </c>
      <c r="Y187" t="s">
        <v>67</v>
      </c>
      <c r="Z187" t="s">
        <v>70</v>
      </c>
      <c r="AA187" t="s">
        <v>71</v>
      </c>
      <c r="AB187" t="s">
        <v>1787</v>
      </c>
      <c r="AC187">
        <v>20</v>
      </c>
      <c r="AD187" t="s">
        <v>1935</v>
      </c>
      <c r="AE187" t="s">
        <v>110</v>
      </c>
      <c r="AF187" t="s">
        <v>1939</v>
      </c>
      <c r="AG187">
        <v>1686</v>
      </c>
      <c r="AH187">
        <v>14</v>
      </c>
      <c r="AI187" t="s">
        <v>1940</v>
      </c>
      <c r="AJ187" t="s">
        <v>1788</v>
      </c>
      <c r="AK187">
        <v>3145599223</v>
      </c>
      <c r="AL187" t="s">
        <v>1789</v>
      </c>
      <c r="AM187">
        <v>20</v>
      </c>
      <c r="AN187" t="s">
        <v>1790</v>
      </c>
      <c r="AO187">
        <v>20</v>
      </c>
      <c r="AP187" t="s">
        <v>77</v>
      </c>
      <c r="AQ187" t="s">
        <v>78</v>
      </c>
      <c r="AR187" t="s">
        <v>1735</v>
      </c>
      <c r="AS187" t="s">
        <v>80</v>
      </c>
      <c r="AT187" t="s">
        <v>81</v>
      </c>
      <c r="AU187" t="s">
        <v>82</v>
      </c>
      <c r="AW187" t="s">
        <v>938</v>
      </c>
      <c r="AX187" t="s">
        <v>1782</v>
      </c>
      <c r="AY187">
        <v>58</v>
      </c>
      <c r="AZ187">
        <v>1.6</v>
      </c>
      <c r="BA187" t="s">
        <v>84</v>
      </c>
      <c r="BB187" t="s">
        <v>86</v>
      </c>
      <c r="BC187" t="s">
        <v>188</v>
      </c>
      <c r="BD187" t="s">
        <v>86</v>
      </c>
      <c r="BE187" t="s">
        <v>1954</v>
      </c>
      <c r="BF187" t="s">
        <v>89</v>
      </c>
      <c r="BG187" t="s">
        <v>86</v>
      </c>
      <c r="BH187" t="s">
        <v>1791</v>
      </c>
      <c r="BI187">
        <v>3145599223</v>
      </c>
      <c r="BJ187" t="s">
        <v>1737</v>
      </c>
      <c r="BK187" t="s">
        <v>1736</v>
      </c>
      <c r="BL187" t="str">
        <f>"("&amp;A187&amp;", "&amp;K187&amp;", 'Cédula de Ciudadanía', '"&amp;TRIM(E187)&amp;"', '"&amp;TEXT(H187,"yyyy-mm-dd")&amp;"', '"&amp;TRIM(F187)&amp;"', "&amp;TEXT(AK187,"0")&amp;", '"&amp;TRIM(BH187)&amp;"', '"&amp;IF(G187="F","Femenino",IF(G187="M","Masculino",G187))&amp;"', '"&amp;L187&amp;"', '"&amp;M187&amp;"', 'No', '"&amp;N187&amp;"', '"&amp;Q187&amp;"', '"&amp;S187&amp;"', '"&amp;T187&amp;"', '"&amp;U187&amp;"', '"&amp;V187&amp;"', '"&amp;SUBSTITUTE(SUBSTITUTE(SUBSTITUTE(AA187,"6 Mestizo","Mestizo"),"1 - Indígena","Indígena"),"5 - Negro(a), Mulato(a), Afrocolombiano(a) o Afro descendiente","Negro(a), Mulato(a), Afrocolombiano(a) o Afro descendiente")&amp;"', '"&amp;SUBSTITUTE(AD187,"REGIMEN SUBSIDIADO","Régimen subsidiado")&amp;"', '"&amp;SUBSTITUTE(SUBSTITUTE(SUBSTITUTE(SUBSTITUTE(SUBSTITUTE(SUBSTITUTE(SUBSTITUTE(AE187,"14-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'"&amp;AI187&amp;"', "&amp;AG187&amp;", "&amp;AH187&amp;", '"&amp;AX187&amp;"', "&amp;SUBSTITUTE(TEXT(AY187,"0,00"),",",".")&amp;", "&amp;SUBSTITUTE(TEXT(AZ187,"0,00"),",",".")&amp;", '"&amp;BA187&amp;"', '"&amp;BB187&amp;"', '"&amp;BC187&amp;"', '"&amp;BD187&amp;"', '"&amp;BE187&amp;"', '"&amp;BF187&amp;"', '"&amp;BG187&amp;"', '"&amp;AL187&amp;"', "&amp;TEXT(BI187,"0")&amp;", '"&amp;AJ187&amp;"', '"&amp;AF187&amp;"', '"&amp;SUBSTITUTE(SUBSTITUTE(AU187,"C.V BENEFICIARIO ACTIVO","C.V Beneficiario Activo"),"C.V BENEFICIARIO  INACTIVO","C.V Beneficiario Inactivo")&amp;"', '2026-05-01', 2, 4, 20, NULL, '"&amp;SUBSTITUTE(SUBSTITUTE(AW187,"CV BELMONTE MAÑANA","Mañana"),"CV BELMONTE TARDE","Tarde")&amp;"'),"</f>
        <v>(1455, 24865285, 'Cédula de Ciudadanía', 'YOLANDA', '1949-07-14', 'NIETO DE CARDONA', 3145599223, 'LUZ ASTRID CARDONA NIETO', 'Femenino', 'C4', 'No', 'No', 'Ninguna', 'No', 'No', 'Mujer', 'Heterosexual', 'No', 'Mestizo', 'Régimen subsidiado', 'Básica primaria', '2026-05-01', 14, 14, 0, 24, 1, 1, 'Urbano', 1686, 14, 'NUEVA EPS', 58.00, 1.60, 'Ninguna', 'No aplica', ' Otra', 'No aplica', 'Familia', 'Normal', 'No aplica', 'alt.ck-8esk3c2@yopmail.com', 3145599223, 'CARRERA 1A NO. 25-A39', 'Ama de Casa', 'C.V Beneficiario Activo', '2026-05-01', 2, 4, 20, NULL, 'Tarde'),</v>
      </c>
    </row>
    <row r="188" spans="1:64" x14ac:dyDescent="0.3">
      <c r="A188">
        <v>1456</v>
      </c>
      <c r="B188">
        <v>46055</v>
      </c>
      <c r="C188" t="s">
        <v>23</v>
      </c>
      <c r="D188" t="s">
        <v>61</v>
      </c>
      <c r="E188" t="s">
        <v>1792</v>
      </c>
      <c r="F188" t="s">
        <v>1793</v>
      </c>
      <c r="G188" t="s">
        <v>106</v>
      </c>
      <c r="H188">
        <v>18821</v>
      </c>
      <c r="I188">
        <v>74</v>
      </c>
      <c r="J188" t="s">
        <v>65</v>
      </c>
      <c r="K188">
        <v>24950528</v>
      </c>
      <c r="L188" t="s">
        <v>343</v>
      </c>
      <c r="M188" t="s">
        <v>1919</v>
      </c>
      <c r="N188" t="s">
        <v>84</v>
      </c>
      <c r="O188" t="s">
        <v>1794</v>
      </c>
      <c r="P188">
        <v>19</v>
      </c>
      <c r="Q188" t="s">
        <v>1919</v>
      </c>
      <c r="R188" t="s">
        <v>1919</v>
      </c>
      <c r="S188" t="s">
        <v>1919</v>
      </c>
      <c r="T188" t="s">
        <v>1930</v>
      </c>
      <c r="U188" t="s">
        <v>1929</v>
      </c>
      <c r="V188" t="s">
        <v>1919</v>
      </c>
      <c r="W188" t="s">
        <v>1795</v>
      </c>
      <c r="X188">
        <v>19</v>
      </c>
      <c r="Y188" t="s">
        <v>67</v>
      </c>
      <c r="Z188" t="s">
        <v>70</v>
      </c>
      <c r="AA188" t="s">
        <v>71</v>
      </c>
      <c r="AB188" t="s">
        <v>1796</v>
      </c>
      <c r="AC188">
        <v>19</v>
      </c>
      <c r="AD188" t="s">
        <v>1935</v>
      </c>
      <c r="AE188" t="s">
        <v>73</v>
      </c>
      <c r="AF188" t="s">
        <v>1936</v>
      </c>
      <c r="AG188">
        <v>1565</v>
      </c>
      <c r="AH188">
        <v>6</v>
      </c>
      <c r="AI188" t="s">
        <v>1940</v>
      </c>
      <c r="AJ188" t="s">
        <v>1797</v>
      </c>
      <c r="AK188">
        <v>3217457352</v>
      </c>
      <c r="AL188" t="s">
        <v>1798</v>
      </c>
      <c r="AM188">
        <v>19</v>
      </c>
      <c r="AN188" t="s">
        <v>1799</v>
      </c>
      <c r="AO188">
        <v>19</v>
      </c>
      <c r="AP188" t="s">
        <v>77</v>
      </c>
      <c r="AQ188" t="s">
        <v>78</v>
      </c>
      <c r="AR188" t="s">
        <v>1735</v>
      </c>
      <c r="AS188" t="s">
        <v>80</v>
      </c>
      <c r="AT188" t="s">
        <v>81</v>
      </c>
      <c r="AU188" t="s">
        <v>82</v>
      </c>
      <c r="AW188" t="s">
        <v>83</v>
      </c>
      <c r="AX188" t="s">
        <v>1949</v>
      </c>
      <c r="AY188">
        <v>55</v>
      </c>
      <c r="AZ188">
        <v>1.63</v>
      </c>
      <c r="BA188" t="s">
        <v>135</v>
      </c>
      <c r="BB188" t="s">
        <v>86</v>
      </c>
      <c r="BC188" t="s">
        <v>188</v>
      </c>
      <c r="BD188" t="s">
        <v>88</v>
      </c>
      <c r="BE188" t="s">
        <v>1954</v>
      </c>
      <c r="BF188" t="s">
        <v>84</v>
      </c>
      <c r="BG188" t="s">
        <v>86</v>
      </c>
      <c r="BH188" t="s">
        <v>1800</v>
      </c>
      <c r="BI188">
        <v>3174848881</v>
      </c>
      <c r="BJ188" t="s">
        <v>1737</v>
      </c>
      <c r="BK188" t="s">
        <v>1736</v>
      </c>
      <c r="BL188" t="str">
        <f>"("&amp;A188&amp;", "&amp;K188&amp;", 'Cédula de Ciudadanía', '"&amp;TRIM(E188)&amp;"', '"&amp;TEXT(H188,"yyyy-mm-dd")&amp;"', '"&amp;TRIM(F188)&amp;"', "&amp;TEXT(AK188,"0")&amp;", '"&amp;TRIM(BH188)&amp;"', '"&amp;IF(G188="F","Femenino",IF(G188="M","Masculino",G188))&amp;"', '"&amp;L188&amp;"', '"&amp;M188&amp;"', 'No', '"&amp;N188&amp;"', '"&amp;Q188&amp;"', '"&amp;S188&amp;"', '"&amp;T188&amp;"', '"&amp;U188&amp;"', '"&amp;V188&amp;"', '"&amp;SUBSTITUTE(SUBSTITUTE(SUBSTITUTE(AA188,"6 Mestizo","Mestizo"),"1 - Indígena","Indígena"),"5 - Negro(a), Mulato(a), Afrocolombiano(a) o Afro descendiente","Negro(a), Mulato(a), Afrocolombiano(a) o Afro descendiente")&amp;"', '"&amp;SUBSTITUTE(AD188,"REGIMEN SUBSIDIADO","Régimen subsidiado")&amp;"', '"&amp;SUBSTITUTE(SUBSTITUTE(SUBSTITUTE(SUBSTITUTE(SUBSTITUTE(SUBSTITUTE(SUBSTITUTE(AE188,"14-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'"&amp;AI188&amp;"', "&amp;AG188&amp;", "&amp;AH188&amp;", '"&amp;AX188&amp;"', "&amp;SUBSTITUTE(TEXT(AY188,"0,00"),",",".")&amp;", "&amp;SUBSTITUTE(TEXT(AZ188,"0,00"),",",".")&amp;", '"&amp;BA188&amp;"', '"&amp;BB188&amp;"', '"&amp;BC188&amp;"', '"&amp;BD188&amp;"', '"&amp;BE188&amp;"', '"&amp;BF188&amp;"', '"&amp;BG188&amp;"', '"&amp;AL188&amp;"', "&amp;TEXT(BI188,"0")&amp;", '"&amp;AJ188&amp;"', '"&amp;AF188&amp;"', '"&amp;SUBSTITUTE(SUBSTITUTE(AU188,"C.V BENEFICIARIO ACTIVO","C.V Beneficiario Activo"),"C.V BENEFICIARIO  INACTIVO","C.V Beneficiario Inactivo")&amp;"', '2026-05-01', 2, 4, 20, NULL, '"&amp;SUBSTITUTE(SUBSTITUTE(AW188,"CV BELMONTE MAÑANA","Mañana"),"CV BELMONTE TARDE","Tarde")&amp;"'),"</f>
        <v>(1456, 24950528, 'Cédula de Ciudadanía', 'MARIA BEATRIZ', '1951-07-12', 'FLOR DE VINASCO', 3217457352, 'JHON JAIRO VINASCO', 'Femenino', 'B7', 'No', 'No', 'Ninguna', 'No', 'No', 'Mujer', 'Heterosexual', 'No', 'Mestizo', 'Régimen subsidiado', 'Ninguno', '2026-05-01', 14, 14, 0, 24, 1, 1, 'Urbano', 1565, 6, 'COOSALUD', 55.00, 1.63, 'HTA', 'No aplica', ' Otra', 'Otro', 'Familia', 'Ninguna', 'No aplica', 'alt.vm-6o9kdn6x@yopmail.com', 3174848881, 'CALLE 57 NO 3 - 23', 'Ninguno', 'C.V Beneficiario Activo', '2026-05-01', 2, 4, 20, NULL, 'Mañana'),</v>
      </c>
    </row>
    <row r="189" spans="1:64" x14ac:dyDescent="0.3">
      <c r="A189">
        <v>1457</v>
      </c>
      <c r="B189">
        <v>46055</v>
      </c>
      <c r="C189" t="s">
        <v>23</v>
      </c>
      <c r="D189" t="s">
        <v>61</v>
      </c>
      <c r="E189" t="s">
        <v>1801</v>
      </c>
      <c r="F189" t="s">
        <v>1802</v>
      </c>
      <c r="G189" t="s">
        <v>106</v>
      </c>
      <c r="H189">
        <v>19908</v>
      </c>
      <c r="I189">
        <v>71</v>
      </c>
      <c r="J189" t="s">
        <v>65</v>
      </c>
      <c r="K189">
        <v>24526532</v>
      </c>
      <c r="L189" t="s">
        <v>66</v>
      </c>
      <c r="M189" t="s">
        <v>1919</v>
      </c>
      <c r="N189" t="s">
        <v>84</v>
      </c>
      <c r="O189" t="s">
        <v>1803</v>
      </c>
      <c r="P189">
        <v>19</v>
      </c>
      <c r="Q189" t="s">
        <v>1919</v>
      </c>
      <c r="R189" t="s">
        <v>1919</v>
      </c>
      <c r="S189" t="s">
        <v>1919</v>
      </c>
      <c r="T189" t="s">
        <v>1930</v>
      </c>
      <c r="U189" t="s">
        <v>1929</v>
      </c>
      <c r="V189" t="s">
        <v>1919</v>
      </c>
      <c r="W189" t="s">
        <v>1804</v>
      </c>
      <c r="X189">
        <v>19</v>
      </c>
      <c r="Y189" t="s">
        <v>67</v>
      </c>
      <c r="Z189" t="s">
        <v>70</v>
      </c>
      <c r="AA189" t="s">
        <v>71</v>
      </c>
      <c r="AB189" t="s">
        <v>1805</v>
      </c>
      <c r="AC189">
        <v>19</v>
      </c>
      <c r="AD189" t="s">
        <v>1935</v>
      </c>
      <c r="AE189" t="s">
        <v>110</v>
      </c>
      <c r="AF189" t="s">
        <v>1939</v>
      </c>
      <c r="AG189">
        <v>1141</v>
      </c>
      <c r="AH189">
        <v>22</v>
      </c>
      <c r="AI189" t="s">
        <v>1941</v>
      </c>
      <c r="AJ189" t="s">
        <v>1806</v>
      </c>
      <c r="AK189">
        <v>3207128039</v>
      </c>
      <c r="AL189" t="s">
        <v>1807</v>
      </c>
      <c r="AM189">
        <v>19</v>
      </c>
      <c r="AN189" t="s">
        <v>1808</v>
      </c>
      <c r="AO189">
        <v>19</v>
      </c>
      <c r="AP189" t="s">
        <v>77</v>
      </c>
      <c r="AQ189" t="s">
        <v>78</v>
      </c>
      <c r="AR189" t="s">
        <v>1735</v>
      </c>
      <c r="AS189" t="s">
        <v>80</v>
      </c>
      <c r="AT189" t="s">
        <v>81</v>
      </c>
      <c r="AU189" t="s">
        <v>82</v>
      </c>
      <c r="AW189" t="s">
        <v>938</v>
      </c>
      <c r="AX189" t="s">
        <v>1945</v>
      </c>
      <c r="AY189">
        <v>40.9</v>
      </c>
      <c r="AZ189">
        <v>1.6</v>
      </c>
      <c r="BA189" t="s">
        <v>187</v>
      </c>
      <c r="BB189" t="s">
        <v>249</v>
      </c>
      <c r="BC189" t="s">
        <v>86</v>
      </c>
      <c r="BD189" t="s">
        <v>87</v>
      </c>
      <c r="BE189" t="s">
        <v>1954</v>
      </c>
      <c r="BF189" t="s">
        <v>137</v>
      </c>
      <c r="BG189" t="s">
        <v>1952</v>
      </c>
      <c r="BH189" t="s">
        <v>1809</v>
      </c>
      <c r="BI189">
        <v>3207128039</v>
      </c>
      <c r="BJ189" t="s">
        <v>1737</v>
      </c>
      <c r="BK189" t="s">
        <v>1736</v>
      </c>
      <c r="BL189" t="str">
        <f>"("&amp;A189&amp;", "&amp;K189&amp;", 'Cédula de Ciudadanía', '"&amp;TRIM(E189)&amp;"', '"&amp;TEXT(H189,"yyyy-mm-dd")&amp;"', '"&amp;TRIM(F189)&amp;"', "&amp;TEXT(AK189,"0")&amp;", '"&amp;TRIM(BH189)&amp;"', '"&amp;IF(G189="F","Femenino",IF(G189="M","Masculino",G189))&amp;"', '"&amp;L189&amp;"', '"&amp;M189&amp;"', 'No', '"&amp;N189&amp;"', '"&amp;Q189&amp;"', '"&amp;S189&amp;"', '"&amp;T189&amp;"', '"&amp;U189&amp;"', '"&amp;V189&amp;"', '"&amp;SUBSTITUTE(SUBSTITUTE(SUBSTITUTE(AA189,"6 Mestizo","Mestizo"),"1 - Indígena","Indígena"),"5 - Negro(a), Mulato(a), Afrocolombiano(a) o Afro descendiente","Negro(a), Mulato(a), Afrocolombiano(a) o Afro descendiente")&amp;"', '"&amp;SUBSTITUTE(AD189,"REGIMEN SUBSIDIADO","Régimen subsidiado")&amp;"', '"&amp;SUBSTITUTE(SUBSTITUTE(SUBSTITUTE(SUBSTITUTE(SUBSTITUTE(SUBSTITUTE(SUBSTITUTE(AE189,"14-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'"&amp;AI189&amp;"', "&amp;AG189&amp;", "&amp;AH189&amp;", '"&amp;AX189&amp;"', "&amp;SUBSTITUTE(TEXT(AY189,"0,00"),",",".")&amp;", "&amp;SUBSTITUTE(TEXT(AZ189,"0,00"),",",".")&amp;", '"&amp;BA189&amp;"', '"&amp;BB189&amp;"', '"&amp;BC189&amp;"', '"&amp;BD189&amp;"', '"&amp;BE189&amp;"', '"&amp;BF189&amp;"', '"&amp;BG189&amp;"', '"&amp;AL189&amp;"', "&amp;TEXT(BI189,"0")&amp;", '"&amp;AJ189&amp;"', '"&amp;AF189&amp;"', '"&amp;SUBSTITUTE(SUBSTITUTE(AU189,"C.V BENEFICIARIO ACTIVO","C.V Beneficiario Activo"),"C.V BENEFICIARIO  INACTIVO","C.V Beneficiario Inactivo")&amp;"', '2026-05-01', 2, 4, 20, NULL, '"&amp;SUBSTITUTE(SUBSTITUTE(AW189,"CV BELMONTE MAÑANA","Mañana"),"CV BELMONTE TARDE","Tarde")&amp;"'),"</f>
        <v>(1457, 24526532, 'Cédula de Ciudadanía', 'ANA BEIBA', '1954-07-03', 'LONDOÑO', 3207128039, 'LUZ ALEIDA MONTENEGRO', 'Femenino', 'A5', 'No', 'No', 'Ninguna', 'No', 'No', 'Mujer', 'Heterosexual', 'No', 'Mestizo', 'Régimen subsidiado', 'Básica primaria', '2026-05-01', 14, 14, 0, 24, 1, 1, 'Rural', 1141, 22, 'ASMET SALUD', 40.90, 1.60, 'NO APLICA', 'Otros', 'No aplica', 'Estado', 'Familia', 'Delgadez', 'Enfermería', 'anabeibalondoño@yopmail.com', 3207128039, 'CAR 15 178-21 INTERIOR 1', 'Ama de Casa', 'C.V Beneficiario Activo', '2026-05-01', 2, 4, 20, NULL, 'Tarde'),</v>
      </c>
    </row>
    <row r="190" spans="1:64" x14ac:dyDescent="0.3">
      <c r="A190">
        <v>1458</v>
      </c>
      <c r="B190">
        <v>46083</v>
      </c>
      <c r="C190" t="s">
        <v>23</v>
      </c>
      <c r="D190" t="s">
        <v>61</v>
      </c>
      <c r="E190" t="s">
        <v>1810</v>
      </c>
      <c r="F190" t="s">
        <v>1811</v>
      </c>
      <c r="G190" t="s">
        <v>106</v>
      </c>
      <c r="H190">
        <v>22841</v>
      </c>
      <c r="I190">
        <v>63</v>
      </c>
      <c r="J190" t="s">
        <v>65</v>
      </c>
      <c r="K190">
        <v>29447663</v>
      </c>
      <c r="L190" t="s">
        <v>95</v>
      </c>
      <c r="M190" t="s">
        <v>1919</v>
      </c>
      <c r="N190" t="s">
        <v>84</v>
      </c>
      <c r="O190" t="s">
        <v>1812</v>
      </c>
      <c r="P190">
        <v>16</v>
      </c>
      <c r="Q190" t="s">
        <v>1919</v>
      </c>
      <c r="S190" t="s">
        <v>1919</v>
      </c>
      <c r="T190" t="s">
        <v>1930</v>
      </c>
      <c r="U190" t="s">
        <v>1929</v>
      </c>
      <c r="V190" t="s">
        <v>1919</v>
      </c>
      <c r="W190" t="s">
        <v>1813</v>
      </c>
      <c r="X190">
        <v>16</v>
      </c>
      <c r="Y190" t="s">
        <v>67</v>
      </c>
      <c r="Z190" t="s">
        <v>70</v>
      </c>
      <c r="AA190" t="s">
        <v>71</v>
      </c>
      <c r="AB190" t="s">
        <v>1814</v>
      </c>
      <c r="AC190">
        <v>16</v>
      </c>
      <c r="AD190" t="s">
        <v>1935</v>
      </c>
      <c r="AE190" t="s">
        <v>110</v>
      </c>
      <c r="AF190" t="s">
        <v>1939</v>
      </c>
      <c r="AG190">
        <v>1508</v>
      </c>
      <c r="AH190">
        <v>16</v>
      </c>
      <c r="AI190" t="s">
        <v>1940</v>
      </c>
      <c r="AJ190" t="s">
        <v>1815</v>
      </c>
      <c r="AK190">
        <v>3225340796</v>
      </c>
      <c r="AL190" t="s">
        <v>1816</v>
      </c>
      <c r="AM190">
        <v>16</v>
      </c>
      <c r="AN190" t="s">
        <v>1817</v>
      </c>
      <c r="AO190">
        <v>16</v>
      </c>
      <c r="AP190" t="s">
        <v>77</v>
      </c>
      <c r="AQ190" t="s">
        <v>78</v>
      </c>
      <c r="AR190" t="s">
        <v>79</v>
      </c>
      <c r="AS190" t="s">
        <v>578</v>
      </c>
      <c r="AT190" t="s">
        <v>81</v>
      </c>
      <c r="AU190" t="s">
        <v>82</v>
      </c>
      <c r="AW190" t="s">
        <v>938</v>
      </c>
      <c r="AX190" t="s">
        <v>1945</v>
      </c>
      <c r="AY190">
        <v>62</v>
      </c>
      <c r="AZ190">
        <v>1.54</v>
      </c>
      <c r="BA190" t="s">
        <v>259</v>
      </c>
      <c r="BB190" t="s">
        <v>86</v>
      </c>
      <c r="BC190" t="s">
        <v>188</v>
      </c>
      <c r="BD190" t="s">
        <v>86</v>
      </c>
      <c r="BE190" t="s">
        <v>1954</v>
      </c>
      <c r="BF190" t="s">
        <v>84</v>
      </c>
      <c r="BG190" t="s">
        <v>86</v>
      </c>
      <c r="BH190" t="s">
        <v>1818</v>
      </c>
      <c r="BI190">
        <v>3137802540</v>
      </c>
      <c r="BJ190" t="s">
        <v>91</v>
      </c>
      <c r="BK190" t="s">
        <v>92</v>
      </c>
      <c r="BL190" t="str">
        <f>"("&amp;A190&amp;", "&amp;K190&amp;", 'Cédula de Ciudadanía', '"&amp;TRIM(E190)&amp;"', '"&amp;TEXT(H190,"yyyy-mm-dd")&amp;"', '"&amp;TRIM(F190)&amp;"', "&amp;TEXT(AK190,"0")&amp;", '"&amp;TRIM(BH190)&amp;"', '"&amp;IF(G190="F","Femenino",IF(G190="M","Masculino",G190))&amp;"', '"&amp;L190&amp;"', '"&amp;M190&amp;"', 'No', '"&amp;N190&amp;"', '"&amp;Q190&amp;"', '"&amp;S190&amp;"', '"&amp;T190&amp;"', '"&amp;U190&amp;"', '"&amp;V190&amp;"', '"&amp;SUBSTITUTE(SUBSTITUTE(SUBSTITUTE(AA190,"6 Mestizo","Mestizo"),"1 - Indígena","Indígena"),"5 - Negro(a), Mulato(a), Afrocolombiano(a) o Afro descendiente","Negro(a), Mulato(a), Afrocolombiano(a) o Afro descendiente")&amp;"', '"&amp;SUBSTITUTE(AD190,"REGIMEN SUBSIDIADO","Régimen subsidiado")&amp;"', '"&amp;SUBSTITUTE(SUBSTITUTE(SUBSTITUTE(SUBSTITUTE(SUBSTITUTE(SUBSTITUTE(SUBSTITUTE(AE190,"14-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'"&amp;AI190&amp;"', "&amp;AG190&amp;", "&amp;AH190&amp;", '"&amp;AX190&amp;"', "&amp;SUBSTITUTE(TEXT(AY190,"0,00"),",",".")&amp;", "&amp;SUBSTITUTE(TEXT(AZ190,"0,00"),",",".")&amp;", '"&amp;BA190&amp;"', '"&amp;BB190&amp;"', '"&amp;BC190&amp;"', '"&amp;BD190&amp;"', '"&amp;BE190&amp;"', '"&amp;BF190&amp;"', '"&amp;BG190&amp;"', '"&amp;AL190&amp;"', "&amp;TEXT(BI190,"0")&amp;", '"&amp;AJ190&amp;"', '"&amp;AF190&amp;"', '"&amp;SUBSTITUTE(SUBSTITUTE(AU190,"C.V BENEFICIARIO ACTIVO","C.V Beneficiario Activo"),"C.V BENEFICIARIO  INACTIVO","C.V Beneficiario Inactivo")&amp;"', '2026-05-01', 2, 4, 20, NULL, '"&amp;SUBSTITUTE(SUBSTITUTE(AW190,"CV BELMONTE MAÑANA","Mañana"),"CV BELMONTE TARDE","Tarde")&amp;"'),"</f>
        <v>(1458, 29447663, 'Cédula de Ciudadanía', 'MARTHA IDALI', '1962-07-14', 'MARIN', 3225340796, 'MARIA EREDIA MARIN', 'Femenino', 'C8', 'No', 'No', 'Ninguna', 'No', 'No', 'Mujer', 'Heterosexual', 'No', 'Mestizo', 'Régimen subsidiado', 'Básica primaria', '2026-05-01', 14, 14, 0, 24, 1, 1, 'Urbano', 1508, 16, 'ASMET SALUD', 62.00, 1.54, 'OSTEOPOROSIS', 'No aplica', ' Otra', 'No aplica', 'Familia', 'Ninguna', 'No aplica', 'alt.gw-6licowp@yopmail.com', 3137802540, 'MZ 5 CASA 2', 'Ama de Casa', 'C.V Beneficiario Activo', '2026-05-01', 2, 4, 20, NULL, 'Tarde'),</v>
      </c>
    </row>
    <row r="191" spans="1:64" x14ac:dyDescent="0.3">
      <c r="A191">
        <v>1459</v>
      </c>
      <c r="B191">
        <v>46083</v>
      </c>
      <c r="C191" t="s">
        <v>23</v>
      </c>
      <c r="D191" t="s">
        <v>61</v>
      </c>
      <c r="E191" t="s">
        <v>1819</v>
      </c>
      <c r="F191" t="s">
        <v>1820</v>
      </c>
      <c r="G191" t="s">
        <v>106</v>
      </c>
      <c r="H191">
        <v>21550</v>
      </c>
      <c r="I191">
        <v>67</v>
      </c>
      <c r="J191" t="s">
        <v>65</v>
      </c>
      <c r="K191">
        <v>34055027</v>
      </c>
      <c r="L191" t="s">
        <v>453</v>
      </c>
      <c r="M191" t="s">
        <v>1919</v>
      </c>
      <c r="N191" t="s">
        <v>84</v>
      </c>
      <c r="O191" t="s">
        <v>1821</v>
      </c>
      <c r="P191">
        <v>16</v>
      </c>
      <c r="Q191" t="s">
        <v>1919</v>
      </c>
      <c r="S191" t="s">
        <v>1919</v>
      </c>
      <c r="T191" t="s">
        <v>1930</v>
      </c>
      <c r="U191" t="s">
        <v>1929</v>
      </c>
      <c r="V191" t="s">
        <v>1919</v>
      </c>
      <c r="W191" t="s">
        <v>1822</v>
      </c>
      <c r="X191">
        <v>16</v>
      </c>
      <c r="Y191" t="s">
        <v>67</v>
      </c>
      <c r="Z191" t="s">
        <v>70</v>
      </c>
      <c r="AA191" t="s">
        <v>71</v>
      </c>
      <c r="AB191" t="s">
        <v>1823</v>
      </c>
      <c r="AC191">
        <v>16</v>
      </c>
      <c r="AD191" t="s">
        <v>1934</v>
      </c>
      <c r="AE191" t="s">
        <v>110</v>
      </c>
      <c r="AF191" t="s">
        <v>1939</v>
      </c>
      <c r="AG191">
        <v>1256</v>
      </c>
      <c r="AH191">
        <v>22</v>
      </c>
      <c r="AI191" t="s">
        <v>1941</v>
      </c>
      <c r="AJ191" t="s">
        <v>1824</v>
      </c>
      <c r="AK191">
        <v>3154697164</v>
      </c>
      <c r="AL191" t="s">
        <v>1825</v>
      </c>
      <c r="AM191">
        <v>16</v>
      </c>
      <c r="AN191" t="s">
        <v>1826</v>
      </c>
      <c r="AO191">
        <v>16</v>
      </c>
      <c r="AP191" t="s">
        <v>77</v>
      </c>
      <c r="AQ191" t="s">
        <v>78</v>
      </c>
      <c r="AR191" t="s">
        <v>79</v>
      </c>
      <c r="AS191" t="s">
        <v>578</v>
      </c>
      <c r="AT191" t="s">
        <v>81</v>
      </c>
      <c r="AU191" t="s">
        <v>82</v>
      </c>
      <c r="AW191" t="s">
        <v>938</v>
      </c>
      <c r="AX191" t="s">
        <v>1943</v>
      </c>
      <c r="AY191">
        <v>55</v>
      </c>
      <c r="AZ191">
        <v>1.43</v>
      </c>
      <c r="BA191" t="s">
        <v>187</v>
      </c>
      <c r="BB191" t="s">
        <v>86</v>
      </c>
      <c r="BC191" t="s">
        <v>86</v>
      </c>
      <c r="BD191" t="s">
        <v>86</v>
      </c>
      <c r="BE191" t="s">
        <v>1954</v>
      </c>
      <c r="BF191" t="s">
        <v>89</v>
      </c>
      <c r="BG191" t="s">
        <v>86</v>
      </c>
      <c r="BH191" t="s">
        <v>1827</v>
      </c>
      <c r="BI191">
        <v>3154697164</v>
      </c>
      <c r="BJ191" t="s">
        <v>91</v>
      </c>
      <c r="BK191" t="s">
        <v>92</v>
      </c>
      <c r="BL191" t="str">
        <f>"("&amp;A191&amp;", "&amp;K191&amp;", 'Cédula de Ciudadanía', '"&amp;TRIM(E191)&amp;"', '"&amp;TEXT(H191,"yyyy-mm-dd")&amp;"', '"&amp;TRIM(F191)&amp;"', "&amp;TEXT(AK191,"0")&amp;", '"&amp;TRIM(BH191)&amp;"', '"&amp;IF(G191="F","Femenino",IF(G191="M","Masculino",G191))&amp;"', '"&amp;L191&amp;"', '"&amp;M191&amp;"', 'No', '"&amp;N191&amp;"', '"&amp;Q191&amp;"', '"&amp;S191&amp;"', '"&amp;T191&amp;"', '"&amp;U191&amp;"', '"&amp;V191&amp;"', '"&amp;SUBSTITUTE(SUBSTITUTE(SUBSTITUTE(AA191,"6 Mestizo","Mestizo"),"1 - Indígena","Indígena"),"5 - Negro(a), Mulato(a), Afrocolombiano(a) o Afro descendiente","Negro(a), Mulato(a), Afrocolombiano(a) o Afro descendiente")&amp;"', '"&amp;SUBSTITUTE(AD191,"REGIMEN SUBSIDIADO","Régimen subsidiado")&amp;"', '"&amp;SUBSTITUTE(SUBSTITUTE(SUBSTITUTE(SUBSTITUTE(SUBSTITUTE(SUBSTITUTE(SUBSTITUTE(AE191,"14-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'"&amp;AI191&amp;"', "&amp;AG191&amp;", "&amp;AH191&amp;", '"&amp;AX191&amp;"', "&amp;SUBSTITUTE(TEXT(AY191,"0,00"),",",".")&amp;", "&amp;SUBSTITUTE(TEXT(AZ191,"0,00"),",",".")&amp;", '"&amp;BA191&amp;"', '"&amp;BB191&amp;"', '"&amp;BC191&amp;"', '"&amp;BD191&amp;"', '"&amp;BE191&amp;"', '"&amp;BF191&amp;"', '"&amp;BG191&amp;"', '"&amp;AL191&amp;"', "&amp;TEXT(BI191,"0")&amp;", '"&amp;AJ191&amp;"', '"&amp;AF191&amp;"', '"&amp;SUBSTITUTE(SUBSTITUTE(AU191,"C.V BENEFICIARIO ACTIVO","C.V Beneficiario Activo"),"C.V BENEFICIARIO  INACTIVO","C.V Beneficiario Inactivo")&amp;"', '2026-05-01', 2, 4, 20, NULL, '"&amp;SUBSTITUTE(SUBSTITUTE(AW191,"CV BELMONTE MAÑANA","Mañana"),"CV BELMONTE TARDE","Tarde")&amp;"'),"</f>
        <v>(1459, 34055027, 'Cédula de Ciudadanía', 'MARIA UBIELY', '1958-12-31', 'DAVILA PARRA', 3154697164, 'JIMMY ALEXIS ISAZA', 'Femenino', 'C18', 'No', 'No', 'Ninguna', 'No', 'No', 'Mujer', 'Heterosexual', 'No', 'Mestizo', 'Régimen contributivo', 'Básica primaria', '2026-05-01', 14, 14, 0, 24, 1, 1, 'Rural', 1256, 22, 'SALUD TOTAL', 55.00, 1.43, 'NO APLICA', 'No aplica', 'No aplica', 'No aplica', 'Familia', 'Normal', 'No aplica', 'alt.n1-d8t2mn8@yopmail.com', 3154697164, 'CRA 15 NO 163 36', 'Ama de Casa', 'C.V Beneficiario Activo', '2026-05-01', 2, 4, 20, NULL, 'Tarde'),</v>
      </c>
    </row>
    <row r="192" spans="1:64" x14ac:dyDescent="0.3">
      <c r="A192">
        <v>1460</v>
      </c>
      <c r="B192">
        <v>46083</v>
      </c>
      <c r="C192" t="s">
        <v>23</v>
      </c>
      <c r="D192" t="s">
        <v>61</v>
      </c>
      <c r="E192" t="s">
        <v>1828</v>
      </c>
      <c r="F192" t="s">
        <v>1829</v>
      </c>
      <c r="G192" t="s">
        <v>64</v>
      </c>
      <c r="H192">
        <v>23374</v>
      </c>
      <c r="I192">
        <v>62</v>
      </c>
      <c r="J192" t="s">
        <v>65</v>
      </c>
      <c r="K192">
        <v>10124386</v>
      </c>
      <c r="L192" t="s">
        <v>232</v>
      </c>
      <c r="M192" t="s">
        <v>1920</v>
      </c>
      <c r="N192" t="s">
        <v>1923</v>
      </c>
      <c r="O192" t="s">
        <v>1830</v>
      </c>
      <c r="P192">
        <v>16</v>
      </c>
      <c r="Q192" t="s">
        <v>1919</v>
      </c>
      <c r="S192" t="s">
        <v>1919</v>
      </c>
      <c r="T192" t="s">
        <v>1928</v>
      </c>
      <c r="U192" t="s">
        <v>1929</v>
      </c>
      <c r="V192" t="s">
        <v>1919</v>
      </c>
      <c r="W192" t="s">
        <v>1831</v>
      </c>
      <c r="X192">
        <v>16</v>
      </c>
      <c r="Y192" t="s">
        <v>67</v>
      </c>
      <c r="Z192" t="s">
        <v>70</v>
      </c>
      <c r="AA192" t="s">
        <v>71</v>
      </c>
      <c r="AB192" t="s">
        <v>1832</v>
      </c>
      <c r="AC192">
        <v>16</v>
      </c>
      <c r="AD192" t="s">
        <v>1935</v>
      </c>
      <c r="AE192" t="s">
        <v>110</v>
      </c>
      <c r="AF192" t="s">
        <v>1936</v>
      </c>
      <c r="AG192">
        <v>1656</v>
      </c>
      <c r="AH192">
        <v>7</v>
      </c>
      <c r="AI192" t="s">
        <v>1940</v>
      </c>
      <c r="AJ192" t="s">
        <v>1833</v>
      </c>
      <c r="AK192">
        <v>3108373134</v>
      </c>
      <c r="AL192" t="s">
        <v>1834</v>
      </c>
      <c r="AM192">
        <v>16</v>
      </c>
      <c r="AN192" t="s">
        <v>1835</v>
      </c>
      <c r="AO192">
        <v>16</v>
      </c>
      <c r="AP192" t="s">
        <v>77</v>
      </c>
      <c r="AQ192" t="s">
        <v>78</v>
      </c>
      <c r="AR192" t="s">
        <v>79</v>
      </c>
      <c r="AS192" t="s">
        <v>578</v>
      </c>
      <c r="AT192" t="s">
        <v>81</v>
      </c>
      <c r="AU192" t="s">
        <v>82</v>
      </c>
      <c r="AW192" t="s">
        <v>938</v>
      </c>
      <c r="AX192" t="s">
        <v>1950</v>
      </c>
      <c r="AY192">
        <v>54</v>
      </c>
      <c r="AZ192">
        <v>1.7</v>
      </c>
      <c r="BA192" t="s">
        <v>579</v>
      </c>
      <c r="BB192" t="s">
        <v>249</v>
      </c>
      <c r="BC192" t="s">
        <v>188</v>
      </c>
      <c r="BD192" t="s">
        <v>86</v>
      </c>
      <c r="BE192" t="s">
        <v>1954</v>
      </c>
      <c r="BF192" t="s">
        <v>1120</v>
      </c>
      <c r="BG192" t="s">
        <v>1953</v>
      </c>
      <c r="BH192" t="s">
        <v>1836</v>
      </c>
      <c r="BI192">
        <v>31038373134</v>
      </c>
      <c r="BJ192" t="s">
        <v>91</v>
      </c>
      <c r="BK192" t="s">
        <v>92</v>
      </c>
      <c r="BL192" t="str">
        <f>"("&amp;A192&amp;", "&amp;K192&amp;", 'Cédula de Ciudadanía', '"&amp;TRIM(E192)&amp;"', '"&amp;TEXT(H192,"yyyy-mm-dd")&amp;"', '"&amp;TRIM(F192)&amp;"', "&amp;TEXT(AK192,"0")&amp;", '"&amp;TRIM(BH192)&amp;"', '"&amp;IF(G192="F","Femenino",IF(G192="M","Masculino",G192))&amp;"', '"&amp;L192&amp;"', '"&amp;M192&amp;"', 'No', '"&amp;N192&amp;"', '"&amp;Q192&amp;"', '"&amp;S192&amp;"', '"&amp;T192&amp;"', '"&amp;U192&amp;"', '"&amp;V192&amp;"', '"&amp;SUBSTITUTE(SUBSTITUTE(SUBSTITUTE(AA192,"6 Mestizo","Mestizo"),"1 - Indígena","Indígena"),"5 - Negro(a), Mulato(a), Afrocolombiano(a) o Afro descendiente","Negro(a), Mulato(a), Afrocolombiano(a) o Afro descendiente")&amp;"', '"&amp;SUBSTITUTE(AD192,"REGIMEN SUBSIDIADO","Régimen subsidiado")&amp;"', '"&amp;SUBSTITUTE(SUBSTITUTE(SUBSTITUTE(SUBSTITUTE(SUBSTITUTE(SUBSTITUTE(SUBSTITUTE(AE192,"14-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'"&amp;AI192&amp;"', "&amp;AG192&amp;", "&amp;AH192&amp;", '"&amp;AX192&amp;"', "&amp;SUBSTITUTE(TEXT(AY192,"0,00"),",",".")&amp;", "&amp;SUBSTITUTE(TEXT(AZ192,"0,00"),",",".")&amp;", '"&amp;BA192&amp;"', '"&amp;BB192&amp;"', '"&amp;BC192&amp;"', '"&amp;BD192&amp;"', '"&amp;BE192&amp;"', '"&amp;BF192&amp;"', '"&amp;BG192&amp;"', '"&amp;AL192&amp;"', "&amp;TEXT(BI192,"0")&amp;", '"&amp;AJ192&amp;"', '"&amp;AF192&amp;"', '"&amp;SUBSTITUTE(SUBSTITUTE(AU192,"C.V BENEFICIARIO ACTIVO","C.V Beneficiario Activo"),"C.V BENEFICIARIO  INACTIVO","C.V Beneficiario Inactivo")&amp;"', '2026-05-01', 2, 4, 20, NULL, '"&amp;SUBSTITUTE(SUBSTITUTE(AW192,"CV BELMONTE MAÑANA","Mañana"),"CV BELMONTE TARDE","Tarde")&amp;"'),"</f>
        <v>(1460, 10124386, 'Cédula de Ciudadanía', 'JOSE WILMAR', '1963-12-29', 'URREGO OSORIO', 3108373134, 'ARCESIO URREGO OSOARIO', 'Masculino', 'B4', 'Si', 'No', 'Intelectual', 'No', 'No', 'Hombre', 'Heterosexual', 'No', 'Mestizo', 'Régimen subsidiado', 'Básica primaria', '2026-05-01', 14, 14, 0, 24, 1, 1, 'Urbano', 1656, 7, 'MALLAMAS', 54.00, 1.70, 'Mental', 'Otros', ' Otra', 'No aplica', 'Familia', 'Disfuncionalidad leve', 'Neuropsicología', 'alt.f4-6o8ya1v0@yopmail.com', 31038373134, 'MZ 2 TORRE 1 APTO 302', 'Ninguno', 'C.V Beneficiario Activo', '2026-05-01', 2, 4, 20, NULL, 'Tarde'),</v>
      </c>
    </row>
    <row r="193" spans="1:64" x14ac:dyDescent="0.3">
      <c r="A193">
        <v>1461</v>
      </c>
      <c r="B193">
        <v>46083</v>
      </c>
      <c r="C193" t="s">
        <v>23</v>
      </c>
      <c r="D193" t="s">
        <v>61</v>
      </c>
      <c r="E193" t="s">
        <v>1837</v>
      </c>
      <c r="F193" t="s">
        <v>1838</v>
      </c>
      <c r="G193" t="s">
        <v>106</v>
      </c>
      <c r="H193">
        <v>21117</v>
      </c>
      <c r="I193">
        <v>68</v>
      </c>
      <c r="J193" t="s">
        <v>65</v>
      </c>
      <c r="K193">
        <v>34043369</v>
      </c>
      <c r="L193" t="s">
        <v>796</v>
      </c>
      <c r="M193" t="s">
        <v>1919</v>
      </c>
      <c r="N193" t="s">
        <v>84</v>
      </c>
      <c r="O193" t="s">
        <v>1839</v>
      </c>
      <c r="P193">
        <v>16</v>
      </c>
      <c r="Q193" t="s">
        <v>1919</v>
      </c>
      <c r="S193" t="s">
        <v>1919</v>
      </c>
      <c r="T193" t="s">
        <v>1930</v>
      </c>
      <c r="U193" t="s">
        <v>1929</v>
      </c>
      <c r="V193" t="s">
        <v>1919</v>
      </c>
      <c r="W193" t="s">
        <v>1840</v>
      </c>
      <c r="X193">
        <v>16</v>
      </c>
      <c r="Y193" t="s">
        <v>67</v>
      </c>
      <c r="Z193" t="s">
        <v>70</v>
      </c>
      <c r="AA193" t="s">
        <v>71</v>
      </c>
      <c r="AB193" t="s">
        <v>1841</v>
      </c>
      <c r="AC193">
        <v>16</v>
      </c>
      <c r="AD193" t="s">
        <v>1935</v>
      </c>
      <c r="AE193" t="s">
        <v>110</v>
      </c>
      <c r="AF193" t="s">
        <v>1936</v>
      </c>
      <c r="AG193">
        <v>1473</v>
      </c>
      <c r="AH193">
        <v>16</v>
      </c>
      <c r="AI193" t="s">
        <v>1940</v>
      </c>
      <c r="AJ193" t="s">
        <v>1842</v>
      </c>
      <c r="AK193">
        <v>3137552309</v>
      </c>
      <c r="AL193" t="s">
        <v>1843</v>
      </c>
      <c r="AM193">
        <v>16</v>
      </c>
      <c r="AN193" t="s">
        <v>1844</v>
      </c>
      <c r="AO193">
        <v>16</v>
      </c>
      <c r="AP193" t="s">
        <v>77</v>
      </c>
      <c r="AQ193" t="s">
        <v>78</v>
      </c>
      <c r="AR193" t="s">
        <v>79</v>
      </c>
      <c r="AS193" t="s">
        <v>578</v>
      </c>
      <c r="AT193" t="s">
        <v>81</v>
      </c>
      <c r="AU193" t="s">
        <v>82</v>
      </c>
      <c r="AW193" t="s">
        <v>83</v>
      </c>
      <c r="AX193" t="s">
        <v>1944</v>
      </c>
      <c r="AY193">
        <v>60</v>
      </c>
      <c r="AZ193">
        <v>1.6</v>
      </c>
      <c r="BA193" t="s">
        <v>84</v>
      </c>
      <c r="BB193" t="s">
        <v>86</v>
      </c>
      <c r="BC193" t="s">
        <v>86</v>
      </c>
      <c r="BD193" t="s">
        <v>86</v>
      </c>
      <c r="BE193" t="s">
        <v>1954</v>
      </c>
      <c r="BF193" t="s">
        <v>84</v>
      </c>
      <c r="BG193" t="s">
        <v>86</v>
      </c>
      <c r="BH193" t="s">
        <v>1845</v>
      </c>
      <c r="BI193">
        <v>3120810116</v>
      </c>
      <c r="BJ193" t="s">
        <v>91</v>
      </c>
      <c r="BK193" t="s">
        <v>92</v>
      </c>
      <c r="BL193" t="str">
        <f>"("&amp;A193&amp;", "&amp;K193&amp;", 'Cédula de Ciudadanía', '"&amp;TRIM(E193)&amp;"', '"&amp;TEXT(H193,"yyyy-mm-dd")&amp;"', '"&amp;TRIM(F193)&amp;"', "&amp;TEXT(AK193,"0")&amp;", '"&amp;TRIM(BH193)&amp;"', '"&amp;IF(G193="F","Femenino",IF(G193="M","Masculino",G193))&amp;"', '"&amp;L193&amp;"', '"&amp;M193&amp;"', 'No', '"&amp;N193&amp;"', '"&amp;Q193&amp;"', '"&amp;S193&amp;"', '"&amp;T193&amp;"', '"&amp;U193&amp;"', '"&amp;V193&amp;"', '"&amp;SUBSTITUTE(SUBSTITUTE(SUBSTITUTE(AA193,"6 Mestizo","Mestizo"),"1 - Indígena","Indígena"),"5 - Negro(a), Mulato(a), Afrocolombiano(a) o Afro descendiente","Negro(a), Mulato(a), Afrocolombiano(a) o Afro descendiente")&amp;"', '"&amp;SUBSTITUTE(AD193,"REGIMEN SUBSIDIADO","Régimen subsidiado")&amp;"', '"&amp;SUBSTITUTE(SUBSTITUTE(SUBSTITUTE(SUBSTITUTE(SUBSTITUTE(SUBSTITUTE(SUBSTITUTE(AE193,"14-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'"&amp;AI193&amp;"', "&amp;AG193&amp;", "&amp;AH193&amp;", '"&amp;AX193&amp;"', "&amp;SUBSTITUTE(TEXT(AY193,"0,00"),",",".")&amp;", "&amp;SUBSTITUTE(TEXT(AZ193,"0,00"),",",".")&amp;", '"&amp;BA193&amp;"', '"&amp;BB193&amp;"', '"&amp;BC193&amp;"', '"&amp;BD193&amp;"', '"&amp;BE193&amp;"', '"&amp;BF193&amp;"', '"&amp;BG193&amp;"', '"&amp;AL193&amp;"', "&amp;TEXT(BI193,"0")&amp;", '"&amp;AJ193&amp;"', '"&amp;AF193&amp;"', '"&amp;SUBSTITUTE(SUBSTITUTE(AU193,"C.V BENEFICIARIO ACTIVO","C.V Beneficiario Activo"),"C.V BENEFICIARIO  INACTIVO","C.V Beneficiario Inactivo")&amp;"', '2026-05-01', 2, 4, 20, NULL, '"&amp;SUBSTITUTE(SUBSTITUTE(AW193,"CV BELMONTE MAÑANA","Mañana"),"CV BELMONTE TARDE","Tarde")&amp;"'),"</f>
        <v>(1461, 34043369, 'Cédula de Ciudadanía', 'MARIA ROSALBA', '1957-10-24', 'BEDOYA LONDOÑO', 3137552309, 'GLORIA BEDOYA LONDOÑO', 'Femenino', 'C7', 'No', 'No', 'Ninguna', 'No', 'No', 'Mujer', 'Heterosexual', 'No', 'Mestizo', 'Régimen subsidiado', 'Básica primaria', '2026-05-01', 14, 14, 0, 24, 1, 1, 'Urbano', 1473, 16, 'SURA', 60.00, 1.60, 'Ninguna', 'No aplica', 'No aplica', 'No aplica', 'Familia', 'Ninguna', 'No aplica', 'alt.zp-6ozldrzn@yopmail.com', 3120810116, 'MZ 1 CASA 23 ', 'Ninguno', 'C.V Beneficiario Activo', '2026-05-01', 2, 4, 20, NULL, 'Mañana'),</v>
      </c>
    </row>
    <row r="194" spans="1:64" x14ac:dyDescent="0.3">
      <c r="A194">
        <v>1462</v>
      </c>
      <c r="B194">
        <v>46083</v>
      </c>
      <c r="C194" t="s">
        <v>23</v>
      </c>
      <c r="D194" t="s">
        <v>61</v>
      </c>
      <c r="E194" t="s">
        <v>804</v>
      </c>
      <c r="F194" t="s">
        <v>1846</v>
      </c>
      <c r="G194" t="s">
        <v>106</v>
      </c>
      <c r="H194">
        <v>17153</v>
      </c>
      <c r="I194">
        <v>79</v>
      </c>
      <c r="J194" t="s">
        <v>65</v>
      </c>
      <c r="K194">
        <v>24934506</v>
      </c>
      <c r="L194" t="s">
        <v>1480</v>
      </c>
      <c r="M194" t="s">
        <v>1919</v>
      </c>
      <c r="N194" t="s">
        <v>84</v>
      </c>
      <c r="O194" t="s">
        <v>1847</v>
      </c>
      <c r="P194">
        <v>16</v>
      </c>
      <c r="Q194" t="s">
        <v>1919</v>
      </c>
      <c r="S194" t="s">
        <v>1919</v>
      </c>
      <c r="T194" t="s">
        <v>1930</v>
      </c>
      <c r="U194" t="s">
        <v>1929</v>
      </c>
      <c r="V194" t="s">
        <v>1919</v>
      </c>
      <c r="W194" t="s">
        <v>1848</v>
      </c>
      <c r="X194">
        <v>16</v>
      </c>
      <c r="Y194" t="s">
        <v>67</v>
      </c>
      <c r="Z194" t="s">
        <v>70</v>
      </c>
      <c r="AA194" t="s">
        <v>71</v>
      </c>
      <c r="AB194" t="s">
        <v>1849</v>
      </c>
      <c r="AC194">
        <v>16</v>
      </c>
      <c r="AD194" t="s">
        <v>1935</v>
      </c>
      <c r="AE194" t="s">
        <v>110</v>
      </c>
      <c r="AF194" t="s">
        <v>1936</v>
      </c>
      <c r="AG194">
        <v>1472</v>
      </c>
      <c r="AH194">
        <v>32</v>
      </c>
      <c r="AI194" t="s">
        <v>1941</v>
      </c>
      <c r="AJ194" t="s">
        <v>1850</v>
      </c>
      <c r="AK194">
        <v>3146398726</v>
      </c>
      <c r="AL194" t="s">
        <v>1851</v>
      </c>
      <c r="AM194">
        <v>16</v>
      </c>
      <c r="AN194" t="s">
        <v>1852</v>
      </c>
      <c r="AO194">
        <v>16</v>
      </c>
      <c r="AP194" t="s">
        <v>77</v>
      </c>
      <c r="AQ194" t="s">
        <v>78</v>
      </c>
      <c r="AR194" t="s">
        <v>79</v>
      </c>
      <c r="AS194" t="s">
        <v>578</v>
      </c>
      <c r="AT194" t="s">
        <v>81</v>
      </c>
      <c r="AU194" t="s">
        <v>82</v>
      </c>
      <c r="AW194" t="s">
        <v>83</v>
      </c>
      <c r="AX194" t="s">
        <v>1782</v>
      </c>
      <c r="AY194">
        <v>58</v>
      </c>
      <c r="AZ194">
        <v>1.52</v>
      </c>
      <c r="BA194" t="s">
        <v>84</v>
      </c>
      <c r="BB194" t="s">
        <v>86</v>
      </c>
      <c r="BC194" t="s">
        <v>86</v>
      </c>
      <c r="BD194" t="s">
        <v>86</v>
      </c>
      <c r="BE194" t="s">
        <v>1954</v>
      </c>
      <c r="BF194" t="s">
        <v>84</v>
      </c>
      <c r="BG194" t="s">
        <v>86</v>
      </c>
      <c r="BH194" t="s">
        <v>1853</v>
      </c>
      <c r="BI194">
        <v>304112849</v>
      </c>
      <c r="BJ194" t="s">
        <v>91</v>
      </c>
      <c r="BK194" t="s">
        <v>92</v>
      </c>
      <c r="BL194" t="str">
        <f>"("&amp;A194&amp;", "&amp;K194&amp;", 'Cédula de Ciudadanía', '"&amp;TRIM(E194)&amp;"', '"&amp;TEXT(H194,"yyyy-mm-dd")&amp;"', '"&amp;TRIM(F194)&amp;"', "&amp;TEXT(AK194,"0")&amp;", '"&amp;TRIM(BH194)&amp;"', '"&amp;IF(G194="F","Femenino",IF(G194="M","Masculino",G194))&amp;"', '"&amp;L194&amp;"', '"&amp;M194&amp;"', 'No', '"&amp;N194&amp;"', '"&amp;Q194&amp;"', '"&amp;S194&amp;"', '"&amp;T194&amp;"', '"&amp;U194&amp;"', '"&amp;V194&amp;"', '"&amp;SUBSTITUTE(SUBSTITUTE(SUBSTITUTE(AA194,"6 Mestizo","Mestizo"),"1 - Indígena","Indígena"),"5 - Negro(a), Mulato(a), Afrocolombiano(a) o Afro descendiente","Negro(a), Mulato(a), Afrocolombiano(a) o Afro descendiente")&amp;"', '"&amp;SUBSTITUTE(AD194,"REGIMEN SUBSIDIADO","Régimen subsidiado")&amp;"', '"&amp;SUBSTITUTE(SUBSTITUTE(SUBSTITUTE(SUBSTITUTE(SUBSTITUTE(SUBSTITUTE(SUBSTITUTE(AE194,"14-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'"&amp;AI194&amp;"', "&amp;AG194&amp;", "&amp;AH194&amp;", '"&amp;AX194&amp;"', "&amp;SUBSTITUTE(TEXT(AY194,"0,00"),",",".")&amp;", "&amp;SUBSTITUTE(TEXT(AZ194,"0,00"),",",".")&amp;", '"&amp;BA194&amp;"', '"&amp;BB194&amp;"', '"&amp;BC194&amp;"', '"&amp;BD194&amp;"', '"&amp;BE194&amp;"', '"&amp;BF194&amp;"', '"&amp;BG194&amp;"', '"&amp;AL194&amp;"', "&amp;TEXT(BI194,"0")&amp;", '"&amp;AJ194&amp;"', '"&amp;AF194&amp;"', '"&amp;SUBSTITUTE(SUBSTITUTE(AU194,"C.V BENEFICIARIO ACTIVO","C.V Beneficiario Activo"),"C.V BENEFICIARIO  INACTIVO","C.V Beneficiario Inactivo")&amp;"', '2026-05-01', 2, 4, 20, NULL, '"&amp;SUBSTITUTE(SUBSTITUTE(AW194,"CV BELMONTE MAÑANA","Mañana"),"CV BELMONTE TARDE","Tarde")&amp;"'),"</f>
        <v>(1462, 24934506, 'Cédula de Ciudadanía', 'MARIA RUBIELA', '1946-12-17', 'PARRA DE VIDAL', 3146398726, 'MARIA CRISTINA VIDAL', 'Femenino', 'C15', 'No', 'No', 'Ninguna', 'No', 'No', 'Mujer', 'Heterosexual', 'No', 'Mestizo', 'Régimen subsidiado', 'Básica primaria', '2026-05-01', 14, 14, 0, 24, 1, 1, 'Rural', 1472, 32, 'NUEVA EPS', 58.00, 1.52, 'Ninguna', 'No aplica', 'No aplica', 'No aplica', 'Familia', 'Ninguna', 'No aplica', 'alt.e7-b3jx4hd@yopmail.com', 304112849, 'MZ 17 CASA 1', 'Ninguno', 'C.V Beneficiario Activo', '2026-05-01', 2, 4, 20, NULL, 'Mañana'),</v>
      </c>
    </row>
    <row r="195" spans="1:64" x14ac:dyDescent="0.3">
      <c r="A195">
        <v>1463</v>
      </c>
      <c r="B195">
        <v>46083</v>
      </c>
      <c r="C195" t="s">
        <v>23</v>
      </c>
      <c r="D195" t="s">
        <v>61</v>
      </c>
      <c r="E195" t="s">
        <v>1854</v>
      </c>
      <c r="F195" t="s">
        <v>1855</v>
      </c>
      <c r="G195" t="s">
        <v>106</v>
      </c>
      <c r="H195">
        <v>18080</v>
      </c>
      <c r="I195">
        <v>76</v>
      </c>
      <c r="J195" t="s">
        <v>65</v>
      </c>
      <c r="K195">
        <v>24942686</v>
      </c>
      <c r="L195" t="s">
        <v>201</v>
      </c>
      <c r="M195" t="s">
        <v>1919</v>
      </c>
      <c r="N195" t="s">
        <v>84</v>
      </c>
      <c r="O195" t="s">
        <v>1856</v>
      </c>
      <c r="P195">
        <v>16</v>
      </c>
      <c r="Q195" t="s">
        <v>1919</v>
      </c>
      <c r="R195" t="s">
        <v>1919</v>
      </c>
      <c r="S195" t="s">
        <v>1919</v>
      </c>
      <c r="T195" t="s">
        <v>1930</v>
      </c>
      <c r="U195" t="s">
        <v>1929</v>
      </c>
      <c r="V195" t="s">
        <v>1919</v>
      </c>
      <c r="W195" t="s">
        <v>1857</v>
      </c>
      <c r="X195">
        <v>16</v>
      </c>
      <c r="Y195" t="s">
        <v>67</v>
      </c>
      <c r="Z195" t="s">
        <v>70</v>
      </c>
      <c r="AA195" t="s">
        <v>71</v>
      </c>
      <c r="AB195" t="s">
        <v>1858</v>
      </c>
      <c r="AC195">
        <v>16</v>
      </c>
      <c r="AD195" t="s">
        <v>1935</v>
      </c>
      <c r="AE195" t="s">
        <v>110</v>
      </c>
      <c r="AF195" t="s">
        <v>1939</v>
      </c>
      <c r="AG195">
        <v>1565</v>
      </c>
      <c r="AH195">
        <v>6</v>
      </c>
      <c r="AI195" t="s">
        <v>1940</v>
      </c>
      <c r="AJ195" t="s">
        <v>1859</v>
      </c>
      <c r="AK195">
        <v>3216765802</v>
      </c>
      <c r="AL195" t="s">
        <v>1860</v>
      </c>
      <c r="AM195">
        <v>16</v>
      </c>
      <c r="AN195" t="s">
        <v>1861</v>
      </c>
      <c r="AO195">
        <v>16</v>
      </c>
      <c r="AP195" t="s">
        <v>77</v>
      </c>
      <c r="AQ195" t="s">
        <v>78</v>
      </c>
      <c r="AR195" t="s">
        <v>79</v>
      </c>
      <c r="AS195" t="s">
        <v>578</v>
      </c>
      <c r="AT195" t="s">
        <v>81</v>
      </c>
      <c r="AU195" t="s">
        <v>82</v>
      </c>
      <c r="AW195" t="s">
        <v>83</v>
      </c>
      <c r="AX195" t="s">
        <v>1782</v>
      </c>
      <c r="AY195">
        <v>59.1</v>
      </c>
      <c r="AZ195">
        <v>1.56</v>
      </c>
      <c r="BA195" t="s">
        <v>135</v>
      </c>
      <c r="BB195" t="s">
        <v>86</v>
      </c>
      <c r="BC195" t="s">
        <v>86</v>
      </c>
      <c r="BD195" t="s">
        <v>88</v>
      </c>
      <c r="BE195" t="s">
        <v>88</v>
      </c>
      <c r="BF195" t="s">
        <v>84</v>
      </c>
      <c r="BG195" t="s">
        <v>86</v>
      </c>
      <c r="BH195" t="s">
        <v>1862</v>
      </c>
      <c r="BI195">
        <v>3112970866</v>
      </c>
      <c r="BJ195" t="s">
        <v>91</v>
      </c>
      <c r="BK195" t="s">
        <v>92</v>
      </c>
      <c r="BL195" t="str">
        <f>"("&amp;A195&amp;", "&amp;K195&amp;", 'Cédula de Ciudadanía', '"&amp;TRIM(E195)&amp;"', '"&amp;TEXT(H195,"yyyy-mm-dd")&amp;"', '"&amp;TRIM(F195)&amp;"', "&amp;TEXT(AK195,"0")&amp;", '"&amp;TRIM(BH195)&amp;"', '"&amp;IF(G195="F","Femenino",IF(G195="M","Masculino",G195))&amp;"', '"&amp;L195&amp;"', '"&amp;M195&amp;"', 'No', '"&amp;N195&amp;"', '"&amp;Q195&amp;"', '"&amp;S195&amp;"', '"&amp;T195&amp;"', '"&amp;U195&amp;"', '"&amp;V195&amp;"', '"&amp;SUBSTITUTE(SUBSTITUTE(SUBSTITUTE(AA195,"6 Mestizo","Mestizo"),"1 - Indígena","Indígena"),"5 - Negro(a), Mulato(a), Afrocolombiano(a) o Afro descendiente","Negro(a), Mulato(a), Afrocolombiano(a) o Afro descendiente")&amp;"', '"&amp;SUBSTITUTE(AD195,"REGIMEN SUBSIDIADO","Régimen subsidiado")&amp;"', '"&amp;SUBSTITUTE(SUBSTITUTE(SUBSTITUTE(SUBSTITUTE(SUBSTITUTE(SUBSTITUTE(SUBSTITUTE(AE195,"14-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'"&amp;AI195&amp;"', "&amp;AG195&amp;", "&amp;AH195&amp;", '"&amp;AX195&amp;"', "&amp;SUBSTITUTE(TEXT(AY195,"0,00"),",",".")&amp;", "&amp;SUBSTITUTE(TEXT(AZ195,"0,00"),",",".")&amp;", '"&amp;BA195&amp;"', '"&amp;BB195&amp;"', '"&amp;BC195&amp;"', '"&amp;BD195&amp;"', '"&amp;BE195&amp;"', '"&amp;BF195&amp;"', '"&amp;BG195&amp;"', '"&amp;AL195&amp;"', "&amp;TEXT(BI195,"0")&amp;", '"&amp;AJ195&amp;"', '"&amp;AF195&amp;"', '"&amp;SUBSTITUTE(SUBSTITUTE(AU195,"C.V BENEFICIARIO ACTIVO","C.V Beneficiario Activo"),"C.V BENEFICIARIO  INACTIVO","C.V Beneficiario Inactivo")&amp;"', '2026-05-01', 2, 4, 20, NULL, '"&amp;SUBSTITUTE(SUBSTITUTE(AW195,"CV BELMONTE MAÑANA","Mañana"),"CV BELMONTE TARDE","Tarde")&amp;"'),"</f>
        <v>(1463, 24942686, 'Cédula de Ciudadanía', 'MARIA CONSUELO', '1949-07-01', 'MARIN DE ANDRADE', 3216765802, 'PAULA ANDREA ANDRADE', 'Femenino', 'B5', 'No', 'No', 'Ninguna', 'No', 'No', 'Mujer', 'Heterosexual', 'No', 'Mestizo', 'Régimen subsidiado', 'Básica primaria', '2026-05-01', 14, 14, 0, 24, 1, 1, 'Urbano', 1565, 6, 'NUEVA EPS', 59.10, 1.56, 'HTA', 'No aplica', 'No aplica', 'Otro', 'Otro', 'Ninguna', 'No aplica', 'consuelomarinandrade@yopmail.com', 3112970866, 'MZ 3 CASA23 SECTOR E', 'Ama de Casa', 'C.V Beneficiario Activo', '2026-05-01', 2, 4, 20, NULL, 'Mañana'),</v>
      </c>
    </row>
    <row r="196" spans="1:64" x14ac:dyDescent="0.3">
      <c r="A196">
        <v>1464</v>
      </c>
      <c r="B196">
        <v>46113</v>
      </c>
      <c r="C196" t="s">
        <v>23</v>
      </c>
      <c r="D196" t="s">
        <v>61</v>
      </c>
      <c r="E196" t="s">
        <v>1863</v>
      </c>
      <c r="F196" t="s">
        <v>1864</v>
      </c>
      <c r="G196" t="s">
        <v>106</v>
      </c>
      <c r="H196">
        <v>18552</v>
      </c>
      <c r="I196">
        <v>75</v>
      </c>
      <c r="J196" t="s">
        <v>65</v>
      </c>
      <c r="K196">
        <v>24946492</v>
      </c>
      <c r="L196" t="s">
        <v>861</v>
      </c>
      <c r="M196" t="s">
        <v>1919</v>
      </c>
      <c r="N196" t="s">
        <v>84</v>
      </c>
      <c r="O196" t="s">
        <v>1865</v>
      </c>
      <c r="P196">
        <v>16</v>
      </c>
      <c r="Q196" t="s">
        <v>1919</v>
      </c>
      <c r="R196" t="s">
        <v>1933</v>
      </c>
      <c r="S196" t="s">
        <v>1919</v>
      </c>
      <c r="T196" t="s">
        <v>1930</v>
      </c>
      <c r="U196" t="s">
        <v>1929</v>
      </c>
      <c r="V196" t="s">
        <v>1919</v>
      </c>
      <c r="W196" t="s">
        <v>1866</v>
      </c>
      <c r="X196">
        <v>16</v>
      </c>
      <c r="Y196" t="s">
        <v>67</v>
      </c>
      <c r="Z196" t="s">
        <v>70</v>
      </c>
      <c r="AA196" t="s">
        <v>71</v>
      </c>
      <c r="AB196" t="s">
        <v>1867</v>
      </c>
      <c r="AC196">
        <v>16</v>
      </c>
      <c r="AD196" t="s">
        <v>1935</v>
      </c>
      <c r="AE196" t="s">
        <v>110</v>
      </c>
      <c r="AF196" t="s">
        <v>1939</v>
      </c>
      <c r="AG196">
        <v>1265</v>
      </c>
      <c r="AH196">
        <v>29</v>
      </c>
      <c r="AI196" t="s">
        <v>1940</v>
      </c>
      <c r="AJ196" t="s">
        <v>1868</v>
      </c>
      <c r="AK196">
        <v>3173195491</v>
      </c>
      <c r="AL196" t="s">
        <v>1869</v>
      </c>
      <c r="AM196">
        <v>16</v>
      </c>
      <c r="AN196" t="s">
        <v>1870</v>
      </c>
      <c r="AO196">
        <v>16</v>
      </c>
      <c r="AP196" t="s">
        <v>77</v>
      </c>
      <c r="AQ196" t="s">
        <v>78</v>
      </c>
      <c r="AR196" t="s">
        <v>79</v>
      </c>
      <c r="AS196" t="s">
        <v>578</v>
      </c>
      <c r="AT196" t="s">
        <v>81</v>
      </c>
      <c r="AU196" t="s">
        <v>82</v>
      </c>
      <c r="AW196" t="s">
        <v>83</v>
      </c>
      <c r="AX196" t="s">
        <v>1945</v>
      </c>
      <c r="AY196">
        <v>50</v>
      </c>
      <c r="AZ196">
        <v>1.41</v>
      </c>
      <c r="BA196" t="s">
        <v>84</v>
      </c>
      <c r="BB196" t="s">
        <v>86</v>
      </c>
      <c r="BC196" t="s">
        <v>86</v>
      </c>
      <c r="BD196" t="s">
        <v>86</v>
      </c>
      <c r="BE196" t="s">
        <v>88</v>
      </c>
      <c r="BF196" t="s">
        <v>84</v>
      </c>
      <c r="BG196" t="s">
        <v>86</v>
      </c>
      <c r="BH196" t="s">
        <v>1871</v>
      </c>
      <c r="BI196">
        <v>3173195491</v>
      </c>
      <c r="BJ196" t="s">
        <v>91</v>
      </c>
      <c r="BK196" t="s">
        <v>92</v>
      </c>
      <c r="BL196" t="str">
        <f>"("&amp;A196&amp;", "&amp;K196&amp;", 'Cédula de Ciudadanía', '"&amp;TRIM(E196)&amp;"', '"&amp;TEXT(H196,"yyyy-mm-dd")&amp;"', '"&amp;TRIM(F196)&amp;"', "&amp;TEXT(AK196,"0")&amp;", '"&amp;TRIM(BH196)&amp;"', '"&amp;IF(G196="F","Femenino",IF(G196="M","Masculino",G196))&amp;"', '"&amp;L196&amp;"', '"&amp;M196&amp;"', 'No', '"&amp;N196&amp;"', '"&amp;Q196&amp;"', '"&amp;S196&amp;"', '"&amp;T196&amp;"', '"&amp;U196&amp;"', '"&amp;V196&amp;"', '"&amp;SUBSTITUTE(SUBSTITUTE(SUBSTITUTE(AA196,"6 Mestizo","Mestizo"),"1 - Indígena","Indígena"),"5 - Negro(a), Mulato(a), Afrocolombiano(a) o Afro descendiente","Negro(a), Mulato(a), Afrocolombiano(a) o Afro descendiente")&amp;"', '"&amp;SUBSTITUTE(AD196,"REGIMEN SUBSIDIADO","Régimen subsidiado")&amp;"', '"&amp;SUBSTITUTE(SUBSTITUTE(SUBSTITUTE(SUBSTITUTE(SUBSTITUTE(SUBSTITUTE(SUBSTITUTE(AE196,"14-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'"&amp;AI196&amp;"', "&amp;AG196&amp;", "&amp;AH196&amp;", '"&amp;AX196&amp;"', "&amp;SUBSTITUTE(TEXT(AY196,"0,00"),",",".")&amp;", "&amp;SUBSTITUTE(TEXT(AZ196,"0,00"),",",".")&amp;", '"&amp;BA196&amp;"', '"&amp;BB196&amp;"', '"&amp;BC196&amp;"', '"&amp;BD196&amp;"', '"&amp;BE196&amp;"', '"&amp;BF196&amp;"', '"&amp;BG196&amp;"', '"&amp;AL196&amp;"', "&amp;TEXT(BI196,"0")&amp;", '"&amp;AJ196&amp;"', '"&amp;AF196&amp;"', '"&amp;SUBSTITUTE(SUBSTITUTE(AU196,"C.V BENEFICIARIO ACTIVO","C.V Beneficiario Activo"),"C.V BENEFICIARIO  INACTIVO","C.V Beneficiario Inactivo")&amp;"', '2026-05-01', 2, 4, 20, NULL, '"&amp;SUBSTITUTE(SUBSTITUTE(AW196,"CV BELMONTE MAÑANA","Mañana"),"CV BELMONTE TARDE","Tarde")&amp;"'),"</f>
        <v>(1464, 24946492, 'Cédula de Ciudadanía', 'CIELO', '1950-10-16', 'VILLA GALLEGO', 3173195491, 'MARIA GRISELDA TORIFA', 'Femenino', 'C1', 'No', 'No', 'Ninguna', 'No', 'No', 'Mujer', 'Heterosexual', 'No', 'Mestizo', 'Régimen subsidiado', 'Básica primaria', '2026-05-01', 14, 14, 0, 24, 1, 1, 'Urbano', 1265, 29, 'ASMET SALUD', 50.00, 1.41, 'Ninguna', 'No aplica', 'No aplica', 'No aplica', 'Otro', 'Ninguna', 'No aplica', 'alt.zp-dvv6r03@yopmail.com', 3173195491, 'MZ 22 CASA 7 ', 'Ama de Casa', 'C.V Beneficiario Activo', '2026-05-01', 2, 4, 20, NULL, 'Mañana'),</v>
      </c>
    </row>
    <row r="197" spans="1:64" x14ac:dyDescent="0.3">
      <c r="A197">
        <v>1465</v>
      </c>
      <c r="B197">
        <v>46113</v>
      </c>
      <c r="C197" t="s">
        <v>23</v>
      </c>
      <c r="D197" t="s">
        <v>61</v>
      </c>
      <c r="E197" t="s">
        <v>1872</v>
      </c>
      <c r="F197" t="s">
        <v>1873</v>
      </c>
      <c r="G197" t="s">
        <v>106</v>
      </c>
      <c r="H197">
        <v>22085</v>
      </c>
      <c r="I197">
        <v>65</v>
      </c>
      <c r="J197" t="s">
        <v>65</v>
      </c>
      <c r="K197">
        <v>42052750</v>
      </c>
      <c r="L197" t="s">
        <v>381</v>
      </c>
      <c r="M197" t="s">
        <v>1919</v>
      </c>
      <c r="N197" t="s">
        <v>84</v>
      </c>
      <c r="O197" t="s">
        <v>1874</v>
      </c>
      <c r="P197">
        <v>16</v>
      </c>
      <c r="Q197" t="s">
        <v>1919</v>
      </c>
      <c r="R197" t="s">
        <v>1933</v>
      </c>
      <c r="S197" t="s">
        <v>1919</v>
      </c>
      <c r="T197" t="s">
        <v>1930</v>
      </c>
      <c r="U197" t="s">
        <v>1929</v>
      </c>
      <c r="V197" t="s">
        <v>1919</v>
      </c>
      <c r="W197" t="s">
        <v>1875</v>
      </c>
      <c r="X197">
        <v>16</v>
      </c>
      <c r="Y197" t="s">
        <v>67</v>
      </c>
      <c r="Z197" t="s">
        <v>70</v>
      </c>
      <c r="AA197" t="s">
        <v>71</v>
      </c>
      <c r="AB197" t="s">
        <v>1876</v>
      </c>
      <c r="AC197">
        <v>16</v>
      </c>
      <c r="AD197" t="s">
        <v>1935</v>
      </c>
      <c r="AE197" t="s">
        <v>110</v>
      </c>
      <c r="AF197" t="s">
        <v>1939</v>
      </c>
      <c r="AG197">
        <v>1508</v>
      </c>
      <c r="AH197">
        <v>16</v>
      </c>
      <c r="AI197" t="s">
        <v>1940</v>
      </c>
      <c r="AJ197" t="s">
        <v>1877</v>
      </c>
      <c r="AK197">
        <v>3229583969</v>
      </c>
      <c r="AL197" t="s">
        <v>1878</v>
      </c>
      <c r="AM197">
        <v>16</v>
      </c>
      <c r="AN197" t="s">
        <v>1879</v>
      </c>
      <c r="AO197">
        <v>16</v>
      </c>
      <c r="AP197" t="s">
        <v>77</v>
      </c>
      <c r="AQ197" t="s">
        <v>78</v>
      </c>
      <c r="AR197" t="s">
        <v>79</v>
      </c>
      <c r="AS197" t="s">
        <v>578</v>
      </c>
      <c r="AT197" t="s">
        <v>81</v>
      </c>
      <c r="AU197" t="s">
        <v>82</v>
      </c>
      <c r="AW197" t="s">
        <v>83</v>
      </c>
      <c r="AX197" t="s">
        <v>1782</v>
      </c>
      <c r="AY197">
        <v>52</v>
      </c>
      <c r="AZ197">
        <v>1.48</v>
      </c>
      <c r="BA197" t="s">
        <v>84</v>
      </c>
      <c r="BB197" t="s">
        <v>86</v>
      </c>
      <c r="BC197" t="s">
        <v>86</v>
      </c>
      <c r="BD197" t="s">
        <v>86</v>
      </c>
      <c r="BE197" t="s">
        <v>88</v>
      </c>
      <c r="BF197" t="s">
        <v>84</v>
      </c>
      <c r="BG197" t="s">
        <v>86</v>
      </c>
      <c r="BH197" t="s">
        <v>1880</v>
      </c>
      <c r="BI197">
        <v>3175796815</v>
      </c>
      <c r="BJ197" t="s">
        <v>91</v>
      </c>
      <c r="BK197" t="s">
        <v>92</v>
      </c>
      <c r="BL197" t="str">
        <f>"("&amp;A197&amp;", "&amp;K197&amp;", 'Cédula de Ciudadanía', '"&amp;TRIM(E197)&amp;"', '"&amp;TEXT(H197,"yyyy-mm-dd")&amp;"', '"&amp;TRIM(F197)&amp;"', "&amp;TEXT(AK197,"0")&amp;", '"&amp;TRIM(BH197)&amp;"', '"&amp;IF(G197="F","Femenino",IF(G197="M","Masculino",G197))&amp;"', '"&amp;L197&amp;"', '"&amp;M197&amp;"', 'No', '"&amp;N197&amp;"', '"&amp;Q197&amp;"', '"&amp;S197&amp;"', '"&amp;T197&amp;"', '"&amp;U197&amp;"', '"&amp;V197&amp;"', '"&amp;SUBSTITUTE(SUBSTITUTE(SUBSTITUTE(AA197,"6 Mestizo","Mestizo"),"1 - Indígena","Indígena"),"5 - Negro(a), Mulato(a), Afrocolombiano(a) o Afro descendiente","Negro(a), Mulato(a), Afrocolombiano(a) o Afro descendiente")&amp;"', '"&amp;SUBSTITUTE(AD197,"REGIMEN SUBSIDIADO","Régimen subsidiado")&amp;"', '"&amp;SUBSTITUTE(SUBSTITUTE(SUBSTITUTE(SUBSTITUTE(SUBSTITUTE(SUBSTITUTE(SUBSTITUTE(AE197,"14-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'"&amp;AI197&amp;"', "&amp;AG197&amp;", "&amp;AH197&amp;", '"&amp;AX197&amp;"', "&amp;SUBSTITUTE(TEXT(AY197,"0,00"),",",".")&amp;", "&amp;SUBSTITUTE(TEXT(AZ197,"0,00"),",",".")&amp;", '"&amp;BA197&amp;"', '"&amp;BB197&amp;"', '"&amp;BC197&amp;"', '"&amp;BD197&amp;"', '"&amp;BE197&amp;"', '"&amp;BF197&amp;"', '"&amp;BG197&amp;"', '"&amp;AL197&amp;"', "&amp;TEXT(BI197,"0")&amp;", '"&amp;AJ197&amp;"', '"&amp;AF197&amp;"', '"&amp;SUBSTITUTE(SUBSTITUTE(AU197,"C.V BENEFICIARIO ACTIVO","C.V Beneficiario Activo"),"C.V BENEFICIARIO  INACTIVO","C.V Beneficiario Inactivo")&amp;"', '2026-05-01', 2, 4, 20, NULL, '"&amp;SUBSTITUTE(SUBSTITUTE(AW197,"CV BELMONTE MAÑANA","Mañana"),"CV BELMONTE TARDE","Tarde")&amp;"'),"</f>
        <v>(1465, 42052750, 'Cédula de Ciudadanía', 'BLANCA FANNY', '1960-06-18', 'MOTATO TABORDA', 3229583969, 'GILMA TABORDA', 'Femenino', 'C13', 'No', 'No', 'Ninguna', 'No', 'No', 'Mujer', 'Heterosexual', 'No', 'Mestizo', 'Régimen subsidiado', 'Básica primaria', '2026-05-01', 14, 14, 0, 24, 1, 1, 'Urbano', 1508, 16, 'NUEVA EPS', 52.00, 1.48, 'Ninguna', 'No aplica', 'No aplica', 'No aplica', 'Otro', 'Ninguna', 'No aplica', 'alt.n1-7e5mw7l@yopmail.com', 3175796815, 'MZ N CASA 12', 'Ama de Casa', 'C.V Beneficiario Activo', '2026-05-01', 2, 4, 20, NULL, 'Mañana'),</v>
      </c>
    </row>
    <row r="198" spans="1:64" x14ac:dyDescent="0.3">
      <c r="A198">
        <v>1466</v>
      </c>
      <c r="B198">
        <v>46113</v>
      </c>
      <c r="C198" t="s">
        <v>23</v>
      </c>
      <c r="D198" t="s">
        <v>61</v>
      </c>
      <c r="E198" t="s">
        <v>1881</v>
      </c>
      <c r="F198" t="s">
        <v>1882</v>
      </c>
      <c r="G198" t="s">
        <v>64</v>
      </c>
      <c r="H198">
        <v>15887</v>
      </c>
      <c r="I198">
        <v>82</v>
      </c>
      <c r="J198" t="s">
        <v>65</v>
      </c>
      <c r="K198">
        <v>6271676</v>
      </c>
      <c r="L198" t="s">
        <v>343</v>
      </c>
      <c r="M198" t="s">
        <v>1919</v>
      </c>
      <c r="N198" t="s">
        <v>84</v>
      </c>
      <c r="O198" t="s">
        <v>1883</v>
      </c>
      <c r="P198">
        <v>16</v>
      </c>
      <c r="Q198" t="s">
        <v>1919</v>
      </c>
      <c r="R198" t="s">
        <v>1933</v>
      </c>
      <c r="S198" t="s">
        <v>1919</v>
      </c>
      <c r="T198" t="s">
        <v>1928</v>
      </c>
      <c r="U198" t="s">
        <v>1929</v>
      </c>
      <c r="V198" t="s">
        <v>1919</v>
      </c>
      <c r="W198" t="s">
        <v>1884</v>
      </c>
      <c r="X198">
        <v>16</v>
      </c>
      <c r="Y198" t="s">
        <v>67</v>
      </c>
      <c r="Z198" t="s">
        <v>70</v>
      </c>
      <c r="AA198" t="s">
        <v>71</v>
      </c>
      <c r="AB198" t="s">
        <v>1885</v>
      </c>
      <c r="AC198">
        <v>16</v>
      </c>
      <c r="AD198" t="s">
        <v>1934</v>
      </c>
      <c r="AE198" t="s">
        <v>110</v>
      </c>
      <c r="AF198" t="s">
        <v>1936</v>
      </c>
      <c r="AG198">
        <v>1508</v>
      </c>
      <c r="AH198">
        <v>16</v>
      </c>
      <c r="AI198" t="s">
        <v>1940</v>
      </c>
      <c r="AJ198" t="s">
        <v>1886</v>
      </c>
      <c r="AK198">
        <v>3216615782</v>
      </c>
      <c r="AL198" t="s">
        <v>1887</v>
      </c>
      <c r="AM198">
        <v>16</v>
      </c>
      <c r="AN198" t="s">
        <v>1888</v>
      </c>
      <c r="AO198">
        <v>16</v>
      </c>
      <c r="AP198" t="s">
        <v>77</v>
      </c>
      <c r="AQ198" t="s">
        <v>78</v>
      </c>
      <c r="AR198" t="s">
        <v>79</v>
      </c>
      <c r="AS198" t="s">
        <v>578</v>
      </c>
      <c r="AT198" t="s">
        <v>81</v>
      </c>
      <c r="AU198" t="s">
        <v>82</v>
      </c>
      <c r="AW198" t="s">
        <v>83</v>
      </c>
      <c r="AX198" t="s">
        <v>1755</v>
      </c>
      <c r="AY198">
        <v>50</v>
      </c>
      <c r="AZ198">
        <v>1.63</v>
      </c>
      <c r="BA198" t="s">
        <v>84</v>
      </c>
      <c r="BB198" t="s">
        <v>86</v>
      </c>
      <c r="BC198" t="s">
        <v>86</v>
      </c>
      <c r="BD198" t="s">
        <v>86</v>
      </c>
      <c r="BE198" t="s">
        <v>88</v>
      </c>
      <c r="BF198" t="s">
        <v>84</v>
      </c>
      <c r="BG198" t="s">
        <v>86</v>
      </c>
      <c r="BH198" t="s">
        <v>1889</v>
      </c>
      <c r="BI198">
        <v>3206713724</v>
      </c>
      <c r="BJ198" t="s">
        <v>91</v>
      </c>
      <c r="BK198" t="s">
        <v>92</v>
      </c>
      <c r="BL198" t="str">
        <f>"("&amp;A198&amp;", "&amp;K198&amp;", 'Cédula de Ciudadanía', '"&amp;TRIM(E198)&amp;"', '"&amp;TEXT(H198,"yyyy-mm-dd")&amp;"', '"&amp;TRIM(F198)&amp;"', "&amp;TEXT(AK198,"0")&amp;", '"&amp;TRIM(BH198)&amp;"', '"&amp;IF(G198="F","Femenino",IF(G198="M","Masculino",G198))&amp;"', '"&amp;L198&amp;"', '"&amp;M198&amp;"', 'No', '"&amp;N198&amp;"', '"&amp;Q198&amp;"', '"&amp;S198&amp;"', '"&amp;T198&amp;"', '"&amp;U198&amp;"', '"&amp;V198&amp;"', '"&amp;SUBSTITUTE(SUBSTITUTE(SUBSTITUTE(AA198,"6 Mestizo","Mestizo"),"1 - Indígena","Indígena"),"5 - Negro(a), Mulato(a), Afrocolombiano(a) o Afro descendiente","Negro(a), Mulato(a), Afrocolombiano(a) o Afro descendiente")&amp;"', '"&amp;SUBSTITUTE(AD198,"REGIMEN SUBSIDIADO","Régimen subsidiado")&amp;"', '"&amp;SUBSTITUTE(SUBSTITUTE(SUBSTITUTE(SUBSTITUTE(SUBSTITUTE(SUBSTITUTE(SUBSTITUTE(AE198,"14-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'"&amp;AI198&amp;"', "&amp;AG198&amp;", "&amp;AH198&amp;", '"&amp;AX198&amp;"', "&amp;SUBSTITUTE(TEXT(AY198,"0,00"),",",".")&amp;", "&amp;SUBSTITUTE(TEXT(AZ198,"0,00"),",",".")&amp;", '"&amp;BA198&amp;"', '"&amp;BB198&amp;"', '"&amp;BC198&amp;"', '"&amp;BD198&amp;"', '"&amp;BE198&amp;"', '"&amp;BF198&amp;"', '"&amp;BG198&amp;"', '"&amp;AL198&amp;"', "&amp;TEXT(BI198,"0")&amp;", '"&amp;AJ198&amp;"', '"&amp;AF198&amp;"', '"&amp;SUBSTITUTE(SUBSTITUTE(AU198,"C.V BENEFICIARIO ACTIVO","C.V Beneficiario Activo"),"C.V BENEFICIARIO  INACTIVO","C.V Beneficiario Inactivo")&amp;"', '2026-05-01', 2, 4, 20, NULL, '"&amp;SUBSTITUTE(SUBSTITUTE(AW198,"CV BELMONTE MAÑANA","Mañana"),"CV BELMONTE TARDE","Tarde")&amp;"'),"</f>
        <v>(1466, 6271676, 'Cédula de Ciudadanía', 'PABLO EMILIO', '1943-06-30', 'NIETO OSPINA', 3216615782, 'OMAIRA NIETO', 'Masculino', 'B7', 'No', 'No', 'Ninguna', 'No', 'No', 'Hombre', 'Heterosexual', 'No', 'Mestizo', 'Régimen contributivo', 'Básica primaria', '2026-05-01', 14, 14, 0, 24, 1, 1, 'Urbano', 1508, 16, 'SOS', 50.00, 1.63, 'Ninguna', 'No aplica', 'No aplica', 'No aplica', 'Otro', 'Ninguna', 'No aplica', 'alt.ja-cor5c991@yopmail.com', 3206713724, 'MZ 11 CASA 12', 'Ninguno', 'C.V Beneficiario Activo', '2026-05-01', 2, 4, 20, NULL, 'Mañana'),</v>
      </c>
    </row>
    <row r="199" spans="1:64" x14ac:dyDescent="0.3">
      <c r="A199">
        <v>1467</v>
      </c>
      <c r="B199">
        <v>46113</v>
      </c>
      <c r="C199" t="s">
        <v>23</v>
      </c>
      <c r="D199" t="s">
        <v>61</v>
      </c>
      <c r="E199" t="s">
        <v>1890</v>
      </c>
      <c r="F199" t="s">
        <v>1891</v>
      </c>
      <c r="G199" t="s">
        <v>106</v>
      </c>
      <c r="H199">
        <v>23747</v>
      </c>
      <c r="I199">
        <v>61</v>
      </c>
      <c r="J199" t="s">
        <v>65</v>
      </c>
      <c r="K199">
        <v>42086764</v>
      </c>
      <c r="L199" t="s">
        <v>968</v>
      </c>
      <c r="M199" t="s">
        <v>1919</v>
      </c>
      <c r="N199" t="s">
        <v>84</v>
      </c>
      <c r="O199" t="s">
        <v>1892</v>
      </c>
      <c r="P199">
        <v>16</v>
      </c>
      <c r="Q199" t="s">
        <v>1919</v>
      </c>
      <c r="R199" t="s">
        <v>1933</v>
      </c>
      <c r="S199" t="s">
        <v>1919</v>
      </c>
      <c r="T199" t="s">
        <v>1930</v>
      </c>
      <c r="U199" t="s">
        <v>1929</v>
      </c>
      <c r="V199" t="s">
        <v>1919</v>
      </c>
      <c r="W199" t="s">
        <v>1893</v>
      </c>
      <c r="X199">
        <v>16</v>
      </c>
      <c r="Y199" t="s">
        <v>67</v>
      </c>
      <c r="Z199" t="s">
        <v>70</v>
      </c>
      <c r="AA199" t="s">
        <v>71</v>
      </c>
      <c r="AB199" t="s">
        <v>1894</v>
      </c>
      <c r="AC199">
        <v>16</v>
      </c>
      <c r="AD199" t="s">
        <v>1935</v>
      </c>
      <c r="AE199" t="s">
        <v>110</v>
      </c>
      <c r="AF199" t="s">
        <v>1936</v>
      </c>
      <c r="AG199">
        <v>915</v>
      </c>
      <c r="AH199">
        <v>7</v>
      </c>
      <c r="AI199" t="s">
        <v>1940</v>
      </c>
      <c r="AJ199" t="s">
        <v>1895</v>
      </c>
      <c r="AK199">
        <v>3228351843</v>
      </c>
      <c r="AL199" t="s">
        <v>1896</v>
      </c>
      <c r="AM199">
        <v>16</v>
      </c>
      <c r="AN199" t="s">
        <v>1897</v>
      </c>
      <c r="AO199">
        <v>16</v>
      </c>
      <c r="AP199" t="s">
        <v>77</v>
      </c>
      <c r="AQ199" t="s">
        <v>78</v>
      </c>
      <c r="AR199" t="s">
        <v>79</v>
      </c>
      <c r="AS199" t="s">
        <v>578</v>
      </c>
      <c r="AT199" t="s">
        <v>81</v>
      </c>
      <c r="AU199" t="s">
        <v>82</v>
      </c>
      <c r="AW199" t="s">
        <v>938</v>
      </c>
      <c r="AX199" t="s">
        <v>1945</v>
      </c>
      <c r="AY199">
        <v>55</v>
      </c>
      <c r="AZ199">
        <v>1.5</v>
      </c>
      <c r="BA199" t="s">
        <v>84</v>
      </c>
      <c r="BB199" t="s">
        <v>86</v>
      </c>
      <c r="BC199" t="s">
        <v>86</v>
      </c>
      <c r="BD199" t="s">
        <v>86</v>
      </c>
      <c r="BE199" t="s">
        <v>88</v>
      </c>
      <c r="BF199" t="s">
        <v>84</v>
      </c>
      <c r="BG199" t="s">
        <v>86</v>
      </c>
      <c r="BH199" t="s">
        <v>1898</v>
      </c>
      <c r="BI199">
        <v>3228351843</v>
      </c>
      <c r="BJ199" t="s">
        <v>91</v>
      </c>
      <c r="BK199" t="s">
        <v>92</v>
      </c>
      <c r="BL199" t="str">
        <f>"("&amp;A199&amp;", "&amp;K199&amp;", 'Cédula de Ciudadanía', '"&amp;TRIM(E199)&amp;"', '"&amp;TEXT(H199,"yyyy-mm-dd")&amp;"', '"&amp;TRIM(F199)&amp;"', "&amp;TEXT(AK199,"0")&amp;", '"&amp;TRIM(BH199)&amp;"', '"&amp;IF(G199="F","Femenino",IF(G199="M","Masculino",G199))&amp;"', '"&amp;L199&amp;"', '"&amp;M199&amp;"', 'No', '"&amp;N199&amp;"', '"&amp;Q199&amp;"', '"&amp;S199&amp;"', '"&amp;T199&amp;"', '"&amp;U199&amp;"', '"&amp;V199&amp;"', '"&amp;SUBSTITUTE(SUBSTITUTE(SUBSTITUTE(AA199,"6 Mestizo","Mestizo"),"1 - Indígena","Indígena"),"5 - Negro(a), Mulato(a), Afrocolombiano(a) o Afro descendiente","Negro(a), Mulato(a), Afrocolombiano(a) o Afro descendiente")&amp;"', '"&amp;SUBSTITUTE(AD199,"REGIMEN SUBSIDIADO","Régimen subsidiado")&amp;"', '"&amp;SUBSTITUTE(SUBSTITUTE(SUBSTITUTE(SUBSTITUTE(SUBSTITUTE(SUBSTITUTE(SUBSTITUTE(AE199,"14-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'"&amp;AI199&amp;"', "&amp;AG199&amp;", "&amp;AH199&amp;", '"&amp;AX199&amp;"', "&amp;SUBSTITUTE(TEXT(AY199,"0,00"),",",".")&amp;", "&amp;SUBSTITUTE(TEXT(AZ199,"0,00"),",",".")&amp;", '"&amp;BA199&amp;"', '"&amp;BB199&amp;"', '"&amp;BC199&amp;"', '"&amp;BD199&amp;"', '"&amp;BE199&amp;"', '"&amp;BF199&amp;"', '"&amp;BG199&amp;"', '"&amp;AL199&amp;"', "&amp;TEXT(BI199,"0")&amp;", '"&amp;AJ199&amp;"', '"&amp;AF199&amp;"', '"&amp;SUBSTITUTE(SUBSTITUTE(AU199,"C.V BENEFICIARIO ACTIVO","C.V Beneficiario Activo"),"C.V BENEFICIARIO  INACTIVO","C.V Beneficiario Inactivo")&amp;"', '2026-05-01', 2, 4, 20, NULL, '"&amp;SUBSTITUTE(SUBSTITUTE(AW199,"CV BELMONTE MAÑANA","Mañana"),"CV BELMONTE TARDE","Tarde")&amp;"'),"</f>
        <v>(1467, 42086764, 'Cédula de Ciudadanía', 'LUZ MERY DEL SOCORO', '1965-01-05', 'MONTOYA MONTOYA', 3228351843, 'LUZ DARY MONTOYA', 'Femenino', 'C3', 'No', 'No', 'Ninguna', 'No', 'No', 'Mujer', 'Heterosexual', 'No', 'Mestizo', 'Régimen subsidiado', 'Básica primaria', '2026-05-01', 14, 14, 0, 24, 1, 1, 'Urbano', 915, 7, 'ASMET SALUD', 55.00, 1.50, 'Ninguna', 'No aplica', 'No aplica', 'No aplica', 'Otro', 'Ninguna', 'No aplica', 'alt.e7-4m01o9r@yopmail.com', 3228351843, 'CRA 2 38A 23', 'Ninguno', 'C.V Beneficiario Activo', '2026-05-01', 2, 4, 20, NULL, 'Tarde'),</v>
      </c>
    </row>
    <row r="200" spans="1:64" x14ac:dyDescent="0.3">
      <c r="A200">
        <v>1468</v>
      </c>
      <c r="B200">
        <v>46113</v>
      </c>
      <c r="C200" t="s">
        <v>23</v>
      </c>
      <c r="D200" t="s">
        <v>61</v>
      </c>
      <c r="E200" t="s">
        <v>1899</v>
      </c>
      <c r="F200" t="s">
        <v>1900</v>
      </c>
      <c r="G200" t="s">
        <v>106</v>
      </c>
      <c r="H200">
        <v>19609</v>
      </c>
      <c r="I200">
        <v>72</v>
      </c>
      <c r="J200" t="s">
        <v>65</v>
      </c>
      <c r="K200">
        <v>24952627</v>
      </c>
      <c r="L200" t="s">
        <v>141</v>
      </c>
      <c r="M200" t="s">
        <v>1919</v>
      </c>
      <c r="N200" t="s">
        <v>84</v>
      </c>
      <c r="O200" t="s">
        <v>1901</v>
      </c>
      <c r="P200">
        <v>16</v>
      </c>
      <c r="Q200" t="s">
        <v>1919</v>
      </c>
      <c r="R200" t="s">
        <v>1933</v>
      </c>
      <c r="S200" t="s">
        <v>1919</v>
      </c>
      <c r="T200" t="s">
        <v>1930</v>
      </c>
      <c r="U200" t="s">
        <v>1929</v>
      </c>
      <c r="V200" t="s">
        <v>1919</v>
      </c>
      <c r="W200" t="s">
        <v>1902</v>
      </c>
      <c r="X200">
        <v>16</v>
      </c>
      <c r="Y200" t="s">
        <v>67</v>
      </c>
      <c r="Z200" t="s">
        <v>70</v>
      </c>
      <c r="AA200" t="s">
        <v>71</v>
      </c>
      <c r="AB200" t="s">
        <v>1903</v>
      </c>
      <c r="AC200">
        <v>16</v>
      </c>
      <c r="AD200" t="s">
        <v>1934</v>
      </c>
      <c r="AE200" t="s">
        <v>110</v>
      </c>
      <c r="AF200" t="s">
        <v>1939</v>
      </c>
      <c r="AG200">
        <v>1682</v>
      </c>
      <c r="AH200">
        <v>14</v>
      </c>
      <c r="AI200" t="s">
        <v>1940</v>
      </c>
      <c r="AJ200" t="s">
        <v>1904</v>
      </c>
      <c r="AK200">
        <v>3126607857</v>
      </c>
      <c r="AL200" t="s">
        <v>1905</v>
      </c>
      <c r="AM200">
        <v>16</v>
      </c>
      <c r="AN200" t="s">
        <v>1906</v>
      </c>
      <c r="AO200">
        <v>16</v>
      </c>
      <c r="AP200" t="s">
        <v>77</v>
      </c>
      <c r="AQ200" t="s">
        <v>78</v>
      </c>
      <c r="AR200" t="s">
        <v>79</v>
      </c>
      <c r="AS200" t="s">
        <v>578</v>
      </c>
      <c r="AT200" t="s">
        <v>81</v>
      </c>
      <c r="AU200" t="s">
        <v>82</v>
      </c>
      <c r="AW200" t="s">
        <v>938</v>
      </c>
      <c r="AX200" t="s">
        <v>1755</v>
      </c>
      <c r="AY200">
        <v>66</v>
      </c>
      <c r="AZ200">
        <v>1.55</v>
      </c>
      <c r="BA200" t="s">
        <v>84</v>
      </c>
      <c r="BB200" t="s">
        <v>86</v>
      </c>
      <c r="BC200" t="s">
        <v>86</v>
      </c>
      <c r="BD200" t="s">
        <v>86</v>
      </c>
      <c r="BE200" t="s">
        <v>1954</v>
      </c>
      <c r="BF200" t="s">
        <v>84</v>
      </c>
      <c r="BG200" t="s">
        <v>86</v>
      </c>
      <c r="BH200" t="s">
        <v>1907</v>
      </c>
      <c r="BI200">
        <v>3216205166</v>
      </c>
      <c r="BJ200" t="s">
        <v>91</v>
      </c>
      <c r="BK200" t="s">
        <v>92</v>
      </c>
      <c r="BL200" t="str">
        <f>"("&amp;A200&amp;", "&amp;K200&amp;", 'Cédula de Ciudadanía', '"&amp;TRIM(E200)&amp;"', '"&amp;TEXT(H200,"yyyy-mm-dd")&amp;"', '"&amp;TRIM(F200)&amp;"', "&amp;TEXT(AK200,"0")&amp;", '"&amp;TRIM(BH200)&amp;"', '"&amp;IF(G200="F","Femenino",IF(G200="M","Masculino",G200))&amp;"', '"&amp;L200&amp;"', '"&amp;M200&amp;"', 'No', '"&amp;N200&amp;"', '"&amp;Q200&amp;"', '"&amp;S200&amp;"', '"&amp;T200&amp;"', '"&amp;U200&amp;"', '"&amp;V200&amp;"', '"&amp;SUBSTITUTE(SUBSTITUTE(SUBSTITUTE(AA200,"6 Mestizo","Mestizo"),"1 - Indígena","Indígena"),"5 - Negro(a), Mulato(a), Afrocolombiano(a) o Afro descendiente","Negro(a), Mulato(a), Afrocolombiano(a) o Afro descendiente")&amp;"', '"&amp;SUBSTITUTE(AD200,"REGIMEN SUBSIDIADO","Régimen subsidiado")&amp;"', '"&amp;SUBSTITUTE(SUBSTITUTE(SUBSTITUTE(SUBSTITUTE(SUBSTITUTE(SUBSTITUTE(SUBSTITUTE(AE200,"14-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'"&amp;AI200&amp;"', "&amp;AG200&amp;", "&amp;AH200&amp;", '"&amp;AX200&amp;"', "&amp;SUBSTITUTE(TEXT(AY200,"0,00"),",",".")&amp;", "&amp;SUBSTITUTE(TEXT(AZ200,"0,00"),",",".")&amp;", '"&amp;BA200&amp;"', '"&amp;BB200&amp;"', '"&amp;BC200&amp;"', '"&amp;BD200&amp;"', '"&amp;BE200&amp;"', '"&amp;BF200&amp;"', '"&amp;BG200&amp;"', '"&amp;AL200&amp;"', "&amp;TEXT(BI200,"0")&amp;", '"&amp;AJ200&amp;"', '"&amp;AF200&amp;"', '"&amp;SUBSTITUTE(SUBSTITUTE(AU200,"C.V BENEFICIARIO ACTIVO","C.V Beneficiario Activo"),"C.V BENEFICIARIO  INACTIVO","C.V Beneficiario Inactivo")&amp;"', '2026-05-01', 2, 4, 20, NULL, '"&amp;SUBSTITUTE(SUBSTITUTE(AW200,"CV BELMONTE MAÑANA","Mañana"),"CV BELMONTE TARDE","Tarde")&amp;"'),"</f>
        <v>(1468, 24952627, 'Cédula de Ciudadanía', 'GLORIA', '1953-09-07', 'RESTREPO DE AGUILAR', 3126607857, 'PAULA ANDREA OSORIO', 'Femenino', 'C4', 'No', 'No', 'Ninguna', 'No', 'No', 'Mujer', 'Heterosexual', 'No', 'Mestizo', 'Régimen contributivo', 'Básica primaria', '2026-05-01', 14, 14, 0, 24, 1, 1, 'Urbano', 1682, 14, 'SOS', 66.00, 1.55, 'Ninguna', 'No aplica', 'No aplica', 'No aplica', 'Familia', 'Ninguna', 'No aplica', 'alt.fa-dogh90hg@yopmail.com', 3216205166, 'CALLE 29 MZ 4 CASA 68', 'Ama de Casa', 'C.V Beneficiario Activo', '2026-05-01', 2, 4, 20, NULL, 'Tarde'),</v>
      </c>
    </row>
    <row r="201" spans="1:64" x14ac:dyDescent="0.3">
      <c r="A201">
        <v>1469</v>
      </c>
      <c r="B201">
        <v>46113</v>
      </c>
      <c r="C201" t="s">
        <v>23</v>
      </c>
      <c r="D201" t="s">
        <v>61</v>
      </c>
      <c r="E201" t="s">
        <v>1910</v>
      </c>
      <c r="F201" t="s">
        <v>1911</v>
      </c>
      <c r="G201" t="s">
        <v>106</v>
      </c>
      <c r="H201">
        <v>19694</v>
      </c>
      <c r="I201">
        <v>72</v>
      </c>
      <c r="J201" t="s">
        <v>65</v>
      </c>
      <c r="K201">
        <v>41605575</v>
      </c>
      <c r="L201" t="s">
        <v>171</v>
      </c>
      <c r="M201" t="s">
        <v>1919</v>
      </c>
      <c r="N201" t="s">
        <v>84</v>
      </c>
      <c r="O201" t="s">
        <v>1912</v>
      </c>
      <c r="P201">
        <v>16</v>
      </c>
      <c r="Q201" t="s">
        <v>1919</v>
      </c>
      <c r="R201" t="s">
        <v>1933</v>
      </c>
      <c r="S201" t="s">
        <v>1919</v>
      </c>
      <c r="T201" t="s">
        <v>1930</v>
      </c>
      <c r="U201" t="s">
        <v>1929</v>
      </c>
      <c r="V201" t="s">
        <v>1919</v>
      </c>
      <c r="W201" t="s">
        <v>1913</v>
      </c>
      <c r="X201">
        <v>16</v>
      </c>
      <c r="Y201" t="s">
        <v>67</v>
      </c>
      <c r="Z201" t="s">
        <v>70</v>
      </c>
      <c r="AA201" t="s">
        <v>71</v>
      </c>
      <c r="AB201" t="s">
        <v>1914</v>
      </c>
      <c r="AC201">
        <v>16</v>
      </c>
      <c r="AD201" t="s">
        <v>1935</v>
      </c>
      <c r="AE201" t="s">
        <v>110</v>
      </c>
      <c r="AF201" t="s">
        <v>1939</v>
      </c>
      <c r="AG201">
        <v>1565</v>
      </c>
      <c r="AH201">
        <v>6</v>
      </c>
      <c r="AI201" t="s">
        <v>1940</v>
      </c>
      <c r="AJ201" t="s">
        <v>1908</v>
      </c>
      <c r="AK201">
        <v>3234480470</v>
      </c>
      <c r="AL201" t="s">
        <v>1909</v>
      </c>
      <c r="AM201">
        <v>16</v>
      </c>
      <c r="AN201" t="s">
        <v>1915</v>
      </c>
      <c r="AO201">
        <v>16</v>
      </c>
      <c r="AP201" t="s">
        <v>77</v>
      </c>
      <c r="AQ201" t="s">
        <v>78</v>
      </c>
      <c r="AR201" t="s">
        <v>79</v>
      </c>
      <c r="AS201" t="s">
        <v>578</v>
      </c>
      <c r="AT201" t="s">
        <v>81</v>
      </c>
      <c r="AU201" t="s">
        <v>82</v>
      </c>
      <c r="AW201" t="s">
        <v>938</v>
      </c>
      <c r="AX201" t="s">
        <v>1948</v>
      </c>
      <c r="AY201">
        <v>70</v>
      </c>
      <c r="AZ201">
        <v>1.62</v>
      </c>
      <c r="BA201" t="s">
        <v>84</v>
      </c>
      <c r="BB201" t="s">
        <v>86</v>
      </c>
      <c r="BC201" t="s">
        <v>86</v>
      </c>
      <c r="BD201" t="s">
        <v>86</v>
      </c>
      <c r="BE201" t="s">
        <v>1954</v>
      </c>
      <c r="BF201" t="s">
        <v>84</v>
      </c>
      <c r="BG201" t="s">
        <v>86</v>
      </c>
      <c r="BH201" t="s">
        <v>1916</v>
      </c>
      <c r="BI201">
        <v>3023434567</v>
      </c>
      <c r="BJ201" t="s">
        <v>91</v>
      </c>
      <c r="BK201" t="s">
        <v>92</v>
      </c>
      <c r="BL201" t="str">
        <f>"("&amp;A201&amp;", "&amp;K201&amp;", 'Cédula de Ciudadanía', '"&amp;TRIM(E201)&amp;"', '"&amp;TEXT(H201,"yyyy-mm-dd")&amp;"', '"&amp;TRIM(F201)&amp;"', "&amp;TEXT(AK201,"0")&amp;", '"&amp;TRIM(BH201)&amp;"', '"&amp;IF(G201="F","Femenino",IF(G201="M","Masculino",G201))&amp;"', '"&amp;L201&amp;"', '"&amp;M201&amp;"', 'No', '"&amp;N201&amp;"', '"&amp;Q201&amp;"', '"&amp;S201&amp;"', '"&amp;T201&amp;"', '"&amp;U201&amp;"', '"&amp;V201&amp;"', '"&amp;SUBSTITUTE(SUBSTITUTE(SUBSTITUTE(AA201,"6 Mestizo","Mestizo"),"1 - Indígena","Indígena"),"5 - Negro(a), Mulato(a), Afrocolombiano(a) o Afro descendiente","Negro(a), Mulato(a), Afrocolombiano(a) o Afro descendiente")&amp;"', '"&amp;SUBSTITUTE(AD201,"REGIMEN SUBSIDIADO","Régimen subsidiado")&amp;"', '"&amp;SUBSTITUTE(SUBSTITUTE(SUBSTITUTE(SUBSTITUTE(SUBSTITUTE(SUBSTITUTE(SUBSTITUTE(AE201,"14- Ninguno","Ninguno"),"2- Básica Primaria","Básica primaria"),"3- Básica Secundaria","Básica secundaria"),"1- Preescolar","Preescolar"),"4- Media Académica o Clásica","Media académica o clásica"),"5- Media Técnica (Bachillerato Técnico)","Media técnica"),"7- Técnica Profesional","Técnica profesional")&amp;"', '2026-05-01', 14, 14, 0, 24, 1, 1, '"&amp;AI201&amp;"', "&amp;AG201&amp;", "&amp;AH201&amp;", '"&amp;AX201&amp;"', "&amp;SUBSTITUTE(TEXT(AY201,"0,00"),",",".")&amp;", "&amp;SUBSTITUTE(TEXT(AZ201,"0,00"),",",".")&amp;", '"&amp;BA201&amp;"', '"&amp;BB201&amp;"', '"&amp;BC201&amp;"', '"&amp;BD201&amp;"', '"&amp;BE201&amp;"', '"&amp;BF201&amp;"', '"&amp;BG201&amp;"', '"&amp;AL201&amp;"', "&amp;TEXT(BI201,"0")&amp;", '"&amp;AJ201&amp;"', '"&amp;AF201&amp;"', '"&amp;SUBSTITUTE(SUBSTITUTE(AU201,"C.V BENEFICIARIO ACTIVO","C.V Beneficiario Activo"),"C.V BENEFICIARIO  INACTIVO","C.V Beneficiario Inactivo")&amp;"', '2026-05-01', 2, 4, 20, NULL, '"&amp;SUBSTITUTE(SUBSTITUTE(AW201,"CV BELMONTE MAÑANA","Mañana"),"CV BELMONTE TARDE","Tarde")&amp;"'),"</f>
        <v>(1469, 41605575, 'Cédula de Ciudadanía', 'MARIA FLOR', '1953-12-01', 'FAJARDO VILLAMIL', 3234480470, 'HELENA', 'Femenino', 'B3', 'No', 'No', 'Ninguna', 'No', 'No', 'Mujer', 'Heterosexual', 'No', 'Mestizo', 'Régimen subsidiado', 'Básica primaria', '2026-05-01', 14, 14, 0, 24, 1, 1, 'Urbano', 1565, 6, 'CAPITAL SALUD', 70.00, 1.62, 'Ninguna', 'No aplica', 'No aplica', 'No aplica', 'Familia', 'Ninguna', 'No aplica', 'alt.cm-am683ye@yopmail.com', 3023434567, 'SECTOR B MZ 13 CASA 2', 'Ama de Casa', 'C.V Beneficiario Activo', '2026-05-01', 2, 4, 20, NULL, 'Tarde'),</v>
      </c>
    </row>
  </sheetData>
  <autoFilter ref="A1:BL201" xr:uid="{7C056A3C-EE56-457A-9D46-9A1488B8F1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 C&amp;E SAS</dc:creator>
  <cp:lastModifiedBy>COMPU C&amp;E SAS</cp:lastModifiedBy>
  <dcterms:created xsi:type="dcterms:W3CDTF">2026-04-29T23:13:07Z</dcterms:created>
  <dcterms:modified xsi:type="dcterms:W3CDTF">2026-04-30T02:52:21Z</dcterms:modified>
</cp:coreProperties>
</file>